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cjfgob-my.sharepoint.com/personal/eagonzalezg_cjf_gob_mx/Documents/PROCEDIMIENTO PAPEL Y TÓNER/ARCHIVOS A ENTREGAR LICITACIÓN/"/>
    </mc:Choice>
  </mc:AlternateContent>
  <xr:revisionPtr revIDLastSave="84" documentId="8_{813D8940-786C-4431-8C8A-7F3050991338}" xr6:coauthVersionLast="47" xr6:coauthVersionMax="47" xr10:uidLastSave="{154422E4-94A5-451F-AB31-D218087FB581}"/>
  <bookViews>
    <workbookView xWindow="-23148" yWindow="-828" windowWidth="23256" windowHeight="12456" xr2:uid="{E5F43B50-DBE6-40D7-9C12-428C866EC65B}"/>
  </bookViews>
  <sheets>
    <sheet name="PROPUESTA ECO TÓNER Y REV" sheetId="1" r:id="rId1"/>
  </sheets>
  <definedNames>
    <definedName name="_xlnm.Print_Area" localSheetId="0">'PROPUESTA ECO TÓNER Y REV'!$A$1:$L$123</definedName>
    <definedName name="_xlnm.Print_Titles" localSheetId="0">'PROPUESTA ECO TÓNER Y REV'!$4:$8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1" i="1" l="1"/>
  <c r="I91" i="1"/>
  <c r="J87" i="1"/>
  <c r="I87" i="1"/>
  <c r="J83" i="1"/>
  <c r="I83" i="1"/>
  <c r="J79" i="1"/>
  <c r="I79" i="1"/>
  <c r="J74" i="1"/>
  <c r="I74" i="1"/>
  <c r="J70" i="1"/>
  <c r="I70" i="1"/>
  <c r="J66" i="1"/>
  <c r="I66" i="1"/>
  <c r="I64" i="1"/>
  <c r="J64" i="1"/>
  <c r="J62" i="1"/>
  <c r="I62" i="1"/>
  <c r="J53" i="1"/>
  <c r="I53" i="1"/>
  <c r="I57" i="1" s="1"/>
  <c r="I58" i="1" s="1"/>
  <c r="I59" i="1" s="1"/>
  <c r="J48" i="1"/>
  <c r="J50" i="1" s="1"/>
  <c r="J51" i="1" s="1"/>
  <c r="J52" i="1" s="1"/>
  <c r="I48" i="1"/>
  <c r="J39" i="1"/>
  <c r="I39" i="1"/>
  <c r="J34" i="1"/>
  <c r="I34" i="1"/>
  <c r="J30" i="1"/>
  <c r="I30" i="1"/>
  <c r="J26" i="1"/>
  <c r="I26" i="1"/>
  <c r="J22" i="1"/>
  <c r="I22" i="1"/>
  <c r="J93" i="1"/>
  <c r="I93" i="1"/>
  <c r="J89" i="1"/>
  <c r="I89" i="1"/>
  <c r="J85" i="1"/>
  <c r="I85" i="1"/>
  <c r="J81" i="1"/>
  <c r="I81" i="1"/>
  <c r="J72" i="1"/>
  <c r="I72" i="1"/>
  <c r="J68" i="1"/>
  <c r="I68" i="1"/>
  <c r="J60" i="1"/>
  <c r="I60" i="1"/>
  <c r="J55" i="1"/>
  <c r="I55" i="1"/>
  <c r="J46" i="1"/>
  <c r="I46" i="1"/>
  <c r="J41" i="1"/>
  <c r="I41" i="1"/>
  <c r="J32" i="1"/>
  <c r="I32" i="1"/>
  <c r="J28" i="1"/>
  <c r="I28" i="1"/>
  <c r="J24" i="1"/>
  <c r="I24" i="1"/>
  <c r="J20" i="1"/>
  <c r="I20" i="1"/>
  <c r="J15" i="1"/>
  <c r="J17" i="1" s="1"/>
  <c r="J18" i="1" s="1"/>
  <c r="J19" i="1" s="1"/>
  <c r="I15" i="1"/>
  <c r="I17" i="1" s="1"/>
  <c r="I18" i="1" s="1"/>
  <c r="I19" i="1" s="1"/>
  <c r="J10" i="1"/>
  <c r="I10" i="1"/>
  <c r="J9" i="1"/>
  <c r="I9" i="1"/>
  <c r="I12" i="1" s="1"/>
  <c r="I13" i="1" s="1"/>
  <c r="I14" i="1" s="1"/>
  <c r="J12" i="1" l="1"/>
  <c r="J13" i="1" s="1"/>
  <c r="J14" i="1" s="1"/>
  <c r="J57" i="1"/>
  <c r="J58" i="1" s="1"/>
  <c r="J59" i="1" s="1"/>
  <c r="I43" i="1"/>
  <c r="I44" i="1" s="1"/>
  <c r="I45" i="1" s="1"/>
  <c r="I50" i="1"/>
  <c r="I51" i="1" s="1"/>
  <c r="I52" i="1" s="1"/>
  <c r="J43" i="1"/>
  <c r="J44" i="1" s="1"/>
  <c r="J45" i="1" s="1"/>
  <c r="I95" i="1"/>
  <c r="J95" i="1"/>
  <c r="J36" i="1"/>
  <c r="J37" i="1" s="1"/>
  <c r="J38" i="1" s="1"/>
  <c r="I76" i="1"/>
  <c r="I77" i="1" s="1"/>
  <c r="I78" i="1" s="1"/>
  <c r="J76" i="1"/>
  <c r="J77" i="1" s="1"/>
  <c r="J78" i="1" s="1"/>
  <c r="I36" i="1"/>
  <c r="I37" i="1" s="1"/>
  <c r="I38" i="1" s="1"/>
  <c r="I96" i="1" l="1"/>
  <c r="I97" i="1" s="1"/>
  <c r="I99" i="1"/>
  <c r="I100" i="1" s="1"/>
  <c r="I101" i="1" s="1"/>
  <c r="J96" i="1"/>
  <c r="J97" i="1" s="1"/>
  <c r="J99" i="1"/>
  <c r="J100" i="1" s="1"/>
  <c r="J101" i="1" s="1"/>
</calcChain>
</file>

<file path=xl/sharedStrings.xml><?xml version="1.0" encoding="utf-8"?>
<sst xmlns="http://schemas.openxmlformats.org/spreadsheetml/2006/main" count="180" uniqueCount="68">
  <si>
    <t>(PAPEL MEMBRETADO DE LA EMPRESA PARTICIPANTE)</t>
  </si>
  <si>
    <t>Ciudad de ____________a  _______ de ________________ 2024</t>
  </si>
  <si>
    <t>PROPUESTA ECONÓMICA PARA LA ADQUISICIÓN DE TÓNER Y CONSUMIBLES PARA IMPRESIÓN Y FOTOCOPIADO</t>
  </si>
  <si>
    <t>PARTIDA</t>
  </si>
  <si>
    <t>DESCRIPCIÓN DE SUBPARTIDAS</t>
  </si>
  <si>
    <t>ESPECIFICACIONES TÉCNICAS</t>
  </si>
  <si>
    <t>UNIDAD DE MEDIDA</t>
  </si>
  <si>
    <t>CANTIDAD TOTAL MÍNIMA</t>
  </si>
  <si>
    <t>CANTIDAD TOTAL MÁXIMA</t>
  </si>
  <si>
    <t>COSTO UNITARIO OFERTADO</t>
  </si>
  <si>
    <t>MONTO TOTAL MÍNIMO</t>
  </si>
  <si>
    <t>MONTO TOTAL MÁXIMO</t>
  </si>
  <si>
    <t>1.1 Tóner para Impresora</t>
  </si>
  <si>
    <t>Compatible con equipo Marca Sharp -MX-B450P (Monocromático)</t>
  </si>
  <si>
    <t>Pieza</t>
  </si>
  <si>
    <t>1.2 Revelador para impresora</t>
  </si>
  <si>
    <t>Compatible con equipo Marca Sharp -MX-B450P</t>
  </si>
  <si>
    <t>(Monocromático)</t>
  </si>
  <si>
    <t>TOTAL:</t>
  </si>
  <si>
    <t>SUBTOTAL:</t>
  </si>
  <si>
    <t>I.V.A.:</t>
  </si>
  <si>
    <t>2.1 Tóner para Impresora</t>
  </si>
  <si>
    <t>Compatible con equipo Marca Sharp -MX-B467F</t>
  </si>
  <si>
    <t>3.1 Tóner para Impresora</t>
  </si>
  <si>
    <t>Compatible con equipo Marca Sharp -MX-C304W</t>
  </si>
  <si>
    <t>3.2 Revelador para impresora</t>
  </si>
  <si>
    <t>3.3 Tóner para Impresora</t>
  </si>
  <si>
    <t>(Color magenta)</t>
  </si>
  <si>
    <t>3.4 Revelador para impresora</t>
  </si>
  <si>
    <t>3.5 Tóner para Impresora</t>
  </si>
  <si>
    <t>(Color cyan)</t>
  </si>
  <si>
    <t>3.6 Revelador para impresora</t>
  </si>
  <si>
    <t>3.7 Tóner para Impresora</t>
  </si>
  <si>
    <t>(Color amarillo)</t>
  </si>
  <si>
    <t>3.8 Revelador para impresora</t>
  </si>
  <si>
    <t>4.1 Tóner para Impresora</t>
  </si>
  <si>
    <t>Compatible con equipo Marca Sharp -MX-B476W</t>
  </si>
  <si>
    <t>4.2 Revelador para impresora</t>
  </si>
  <si>
    <t>5.1 Tóner para Impresora</t>
  </si>
  <si>
    <t>Compatible con equipo Marca Sharp -MX-M5071</t>
  </si>
  <si>
    <t>5.2 Revelador para impresora</t>
  </si>
  <si>
    <t>6.1 Tóner para Impresora</t>
  </si>
  <si>
    <t>Compatible con equipo Marca Sharp -MX-M1205</t>
  </si>
  <si>
    <t>6.2 Revelador para impresora</t>
  </si>
  <si>
    <t>7.1 Tóner para Impresora</t>
  </si>
  <si>
    <t>Compatible con equipo Marca Sharp -MX-3071</t>
  </si>
  <si>
    <t>(Color negro)</t>
  </si>
  <si>
    <t>7.2 Revelador para impresora</t>
  </si>
  <si>
    <t>Compatible con equipo Marca Sharp Mx-3071</t>
  </si>
  <si>
    <t>7.3 Tóner para Impresora</t>
  </si>
  <si>
    <t>7.4 Revelador para impresora</t>
  </si>
  <si>
    <t>7.5 Tóner para Impresora</t>
  </si>
  <si>
    <t>7.6 Revelador para impresora</t>
  </si>
  <si>
    <t>7.7 Tóner para Impresora</t>
  </si>
  <si>
    <t>7.8 Revelador para impresora</t>
  </si>
  <si>
    <t>8.1 Tóner para Impresora</t>
  </si>
  <si>
    <t>Compatible con equipo Marca Sharp MX-303W</t>
  </si>
  <si>
    <t>8.2 Revelador para impresora</t>
  </si>
  <si>
    <t>Compatible con equipo Marca Sharp Mx-303W</t>
  </si>
  <si>
    <t>8.3 Tóner para Impresora</t>
  </si>
  <si>
    <t>8.4 Revelador para impresora</t>
  </si>
  <si>
    <t>8.5 Tóner para Impresora</t>
  </si>
  <si>
    <t>8.6 Revelador para impresora</t>
  </si>
  <si>
    <t>8.7 Tóner para Impresora</t>
  </si>
  <si>
    <t>8.8 Revelador para impresora</t>
  </si>
  <si>
    <t>Total:</t>
  </si>
  <si>
    <t>SUMATORIA DE LAS PARTIDAS</t>
  </si>
  <si>
    <t>Importe total de los bienes mínimos con letra: (    $_______________________________________    ) I.V.A. incluido.
Importe total de los bienes máximos con letra: (   $_______________________________________    ) I.V.A. incluido.
(Representante Legal)
_____________________________
Nombre, firma y cargo
NOTAS:Los costos de entrega se encuentran incluidos en el precio unitario.
Forma de pago: 20 días hábiles posteriores a la entrega de la factura, previa entrega de los bienes a satisfacción del Consejo de la Judicatura Federal.
Vigencia de la cotización  : Los costos expresados en la presente propuesta corresponden a precios fijos en moneda nacional, y estarán vigentes hasta la entrega total de los bienes, que no podrá rebasar el 31 de diciembre de 2025 fecha en que concluirá la vigencia del Contrato. Precisando que la última entrega no podrá rebasar las cantidades máximas solicitadas, además no podrá ser posterior a la primera quincena del mes de diciembre de 2025.
Vigencia: Precios fijos hasta la entrega total de los bienes o, durante toda la vigencia del contrato.  
Tiempo de entrega: Conforme a lo establecido al Anexo Técnico.
Lugar de Entrega: Conforme a lo establecido al Anexo Técnico.
Precios: En moneda nacional, a dos decimales, sin redondear.
Mi representada se compromete a respetar el precio unitario de los bienes cotizados durante la vigencia del contrato y hasta la entrega total de los mismos.
Manifiesto, bajo protesta de decir verdad, que los costos de entrega, se encuentran incluidos en el precio unitario ofertado.
Garantía de los bienes: Acepto las condiciones y requerimientos técnicos, así como los términos de las garantías establecidas en el Anexo Técnico.
De acuerdo con la propuesta presentada los costos de fianzas se encuentran incluidos en el precio unitario.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</si>
</sst>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11"/>
      <color theme="1"/>
      <name val="Aptos Narrow"/>
      <family val="2"/>
      <scheme val="minor"/>
    </font>
    <font>
      <b/>
      <sz val="11"/>
      <color theme="1"/>
      <name val="Aptos Narrow"/>
      <family val="2"/>
      <scheme val="minor"/>
    </font>
    <font>
      <b/>
      <sz val="8"/>
      <color rgb="FFFFFFFF"/>
      <name val="Arial"/>
      <family val="2"/>
    </font>
    <font>
      <b/>
      <sz val="8"/>
      <color rgb="FF000000"/>
      <name val="Arial"/>
      <family val="2"/>
    </font>
    <font>
      <sz val="8"/>
      <color rgb="FF000000"/>
      <name val="Arial"/>
      <family val="2"/>
    </font>
    <font>
      <b/>
      <sz val="10"/>
      <color rgb="FF000000"/>
      <name val="Aptos Narrow"/>
      <family val="2"/>
    </font>
    <font>
      <sz val="11"/>
      <color rgb="FF000000"/>
      <name val="Aptos Narrow"/>
      <scheme val="minor"/>
    </font>
  </fonts>
  <fills count="4">
    <fill>
      <patternFill patternType="none"/>
    </fill>
    <fill>
      <patternFill patternType="gray125"/>
    </fill>
    <fill>
      <patternFill patternType="solid">
        <fgColor rgb="FF5B9BD5"/>
        <bgColor indexed="64"/>
      </patternFill>
    </fill>
    <fill>
      <patternFill patternType="solid">
        <fgColor rgb="FFDEEAF6"/>
        <bgColor indexed="64"/>
      </patternFill>
    </fill>
  </fills>
  <borders count="15">
    <border>
      <left/>
      <right/>
      <top/>
      <bottom/>
      <diagonal/>
    </border>
    <border>
      <left style="medium">
        <color rgb="FF5B9BD5"/>
      </left>
      <right/>
      <top style="medium">
        <color rgb="FF5B9BD5"/>
      </top>
      <bottom style="medium">
        <color rgb="FF5B9BD5"/>
      </bottom>
      <diagonal/>
    </border>
    <border>
      <left/>
      <right/>
      <top style="medium">
        <color rgb="FF5B9BD5"/>
      </top>
      <bottom style="medium">
        <color rgb="FF5B9BD5"/>
      </bottom>
      <diagonal/>
    </border>
    <border>
      <left/>
      <right style="medium">
        <color rgb="FF5B9BD5"/>
      </right>
      <top style="medium">
        <color rgb="FF5B9BD5"/>
      </top>
      <bottom style="medium">
        <color rgb="FF5B9BD5"/>
      </bottom>
      <diagonal/>
    </border>
    <border>
      <left style="medium">
        <color rgb="FF9CC2E5"/>
      </left>
      <right style="medium">
        <color rgb="FF9CC2E5"/>
      </right>
      <top/>
      <bottom style="medium">
        <color rgb="FF9CC2E5"/>
      </bottom>
      <diagonal/>
    </border>
    <border>
      <left style="medium">
        <color rgb="FF9CC2E5"/>
      </left>
      <right style="medium">
        <color rgb="FF9CC2E5"/>
      </right>
      <top/>
      <bottom/>
      <diagonal/>
    </border>
    <border>
      <left/>
      <right style="medium">
        <color rgb="FF9CC2E5"/>
      </right>
      <top/>
      <bottom style="medium">
        <color rgb="FF9CC2E5"/>
      </bottom>
      <diagonal/>
    </border>
    <border>
      <left/>
      <right style="medium">
        <color rgb="FF9CC2E5"/>
      </right>
      <top/>
      <bottom/>
      <diagonal/>
    </border>
    <border>
      <left/>
      <right/>
      <top/>
      <bottom style="medium">
        <color rgb="FF9CC2E5"/>
      </bottom>
      <diagonal/>
    </border>
    <border>
      <left style="medium">
        <color rgb="FF9CC2E5"/>
      </left>
      <right style="medium">
        <color rgb="FF9CC2E5"/>
      </right>
      <top style="medium">
        <color rgb="FF5B9BD5"/>
      </top>
      <bottom/>
      <diagonal/>
    </border>
    <border>
      <left style="medium">
        <color rgb="FF9CC2E5"/>
      </left>
      <right style="medium">
        <color rgb="FF9CC2E5"/>
      </right>
      <top style="medium">
        <color rgb="FF9CC2E5"/>
      </top>
      <bottom/>
      <diagonal/>
    </border>
    <border>
      <left style="medium">
        <color rgb="FF9CC2E5"/>
      </left>
      <right/>
      <top style="medium">
        <color rgb="FF9CC2E5"/>
      </top>
      <bottom style="medium">
        <color rgb="FF9CC2E5"/>
      </bottom>
      <diagonal/>
    </border>
    <border>
      <left/>
      <right/>
      <top style="medium">
        <color rgb="FF9CC2E5"/>
      </top>
      <bottom style="medium">
        <color rgb="FF9CC2E5"/>
      </bottom>
      <diagonal/>
    </border>
    <border>
      <left/>
      <right style="medium">
        <color rgb="FF9CC2E5"/>
      </right>
      <top style="medium">
        <color rgb="FF9CC2E5"/>
      </top>
      <bottom style="medium">
        <color rgb="FF9CC2E5"/>
      </bottom>
      <diagonal/>
    </border>
    <border>
      <left style="medium">
        <color rgb="FF9CC2E5"/>
      </left>
      <right/>
      <top/>
      <bottom style="medium">
        <color rgb="FF9CC2E5"/>
      </bottom>
      <diagonal/>
    </border>
  </borders>
  <cellStyleXfs count="1">
    <xf numFmtId="0" fontId="0" fillId="0" borderId="0"/>
  </cellStyleXfs>
  <cellXfs count="68">
    <xf numFmtId="0" fontId="0" fillId="0" borderId="0" xfId="0"/>
    <xf numFmtId="0" fontId="0" fillId="0" borderId="0" xfId="0" applyProtection="1">
      <protection locked="0"/>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3" fontId="5" fillId="3" borderId="6" xfId="0" applyNumberFormat="1" applyFont="1" applyFill="1" applyBorder="1" applyAlignment="1" applyProtection="1">
      <alignment horizontal="center" vertical="center" wrapText="1"/>
      <protection locked="0"/>
    </xf>
    <xf numFmtId="164" fontId="5" fillId="3" borderId="6" xfId="0" applyNumberFormat="1" applyFont="1" applyFill="1" applyBorder="1" applyAlignment="1" applyProtection="1">
      <alignment horizontal="center" vertical="center" wrapText="1"/>
      <protection locked="0"/>
    </xf>
    <xf numFmtId="3" fontId="5" fillId="0" borderId="6" xfId="0" applyNumberFormat="1" applyFont="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0" fillId="0" borderId="0" xfId="0" applyAlignment="1" applyProtection="1">
      <alignment vertical="center" wrapText="1"/>
      <protection locked="0"/>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3" fontId="5" fillId="3" borderId="6" xfId="0"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8" xfId="0" applyFont="1" applyBorder="1" applyAlignment="1">
      <alignment horizontal="center" vertical="center" wrapText="1"/>
    </xf>
    <xf numFmtId="3" fontId="5" fillId="0" borderId="6" xfId="0" applyNumberFormat="1" applyFont="1" applyBorder="1" applyAlignment="1">
      <alignment horizontal="center" vertical="center" wrapText="1"/>
    </xf>
    <xf numFmtId="0" fontId="5" fillId="3" borderId="6" xfId="0" applyFont="1" applyFill="1" applyBorder="1" applyAlignment="1">
      <alignment horizontal="center" vertical="center" wrapText="1"/>
    </xf>
    <xf numFmtId="0" fontId="3" fillId="0" borderId="14" xfId="0" applyFont="1" applyBorder="1" applyAlignment="1">
      <alignment horizontal="center" vertical="center" wrapText="1"/>
    </xf>
    <xf numFmtId="0" fontId="5" fillId="0" borderId="6" xfId="0" applyFont="1" applyBorder="1" applyAlignment="1">
      <alignment horizontal="center" vertical="center" wrapText="1"/>
    </xf>
    <xf numFmtId="0" fontId="4" fillId="3" borderId="7"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8" xfId="0" applyFont="1" applyFill="1" applyBorder="1" applyAlignment="1">
      <alignment horizontal="center" vertical="center" wrapText="1"/>
    </xf>
    <xf numFmtId="164" fontId="5" fillId="3" borderId="6" xfId="0" applyNumberFormat="1" applyFont="1" applyFill="1" applyBorder="1" applyAlignment="1">
      <alignment horizontal="center" vertical="center" wrapText="1"/>
    </xf>
    <xf numFmtId="164" fontId="5" fillId="0" borderId="6" xfId="0" applyNumberFormat="1" applyFont="1" applyBorder="1" applyAlignment="1">
      <alignment horizontal="center" vertical="center" wrapText="1"/>
    </xf>
    <xf numFmtId="0" fontId="5" fillId="3" borderId="0" xfId="0" applyFont="1" applyFill="1" applyAlignment="1" applyProtection="1">
      <alignment horizontal="center" vertical="center" wrapText="1"/>
      <protection locked="0"/>
    </xf>
    <xf numFmtId="0" fontId="5" fillId="3" borderId="7"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6" fillId="0" borderId="0" xfId="0" applyFont="1" applyAlignment="1" applyProtection="1">
      <alignment horizontal="justify" vertical="justify" wrapText="1"/>
      <protection locked="0"/>
    </xf>
    <xf numFmtId="0" fontId="0" fillId="0" borderId="0" xfId="0" applyAlignment="1" applyProtection="1">
      <alignment horizontal="justify" vertical="justify" wrapText="1"/>
      <protection locked="0"/>
    </xf>
    <xf numFmtId="164" fontId="5" fillId="3" borderId="10" xfId="0" applyNumberFormat="1"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0" fontId="4" fillId="0" borderId="11" xfId="0" applyFont="1" applyBorder="1" applyAlignment="1">
      <alignment horizontal="right" vertical="center" wrapText="1"/>
    </xf>
    <xf numFmtId="0" fontId="4" fillId="0" borderId="12" xfId="0" applyFont="1" applyBorder="1" applyAlignment="1">
      <alignment horizontal="right" vertical="center" wrapText="1"/>
    </xf>
    <xf numFmtId="0" fontId="4" fillId="0" borderId="13" xfId="0" applyFont="1" applyBorder="1" applyAlignment="1">
      <alignment horizontal="right" vertical="center" wrapText="1"/>
    </xf>
    <xf numFmtId="3" fontId="5" fillId="0" borderId="10" xfId="0" applyNumberFormat="1" applyFont="1" applyBorder="1" applyAlignment="1">
      <alignment horizontal="center" vertical="center" wrapText="1"/>
    </xf>
    <xf numFmtId="3" fontId="5" fillId="0" borderId="4" xfId="0" applyNumberFormat="1" applyFont="1" applyBorder="1" applyAlignment="1">
      <alignment horizontal="center" vertical="center" wrapText="1"/>
    </xf>
    <xf numFmtId="164" fontId="5" fillId="3" borderId="10" xfId="0" applyNumberFormat="1" applyFont="1" applyFill="1" applyBorder="1" applyAlignment="1" applyProtection="1">
      <alignment horizontal="center" vertical="center" wrapText="1"/>
      <protection locked="0"/>
    </xf>
    <xf numFmtId="164" fontId="5" fillId="3" borderId="4" xfId="0" applyNumberFormat="1" applyFont="1" applyFill="1" applyBorder="1" applyAlignment="1" applyProtection="1">
      <alignment horizontal="center" vertical="center" wrapText="1"/>
      <protection locked="0"/>
    </xf>
    <xf numFmtId="164" fontId="5" fillId="0" borderId="10" xfId="0" applyNumberFormat="1" applyFont="1" applyBorder="1" applyAlignment="1" applyProtection="1">
      <alignment horizontal="center" vertical="center" wrapText="1"/>
      <protection locked="0"/>
    </xf>
    <xf numFmtId="164" fontId="5" fillId="0" borderId="4" xfId="0" applyNumberFormat="1" applyFont="1" applyBorder="1" applyAlignment="1" applyProtection="1">
      <alignment horizontal="center" vertical="center" wrapText="1"/>
      <protection locked="0"/>
    </xf>
    <xf numFmtId="0" fontId="4" fillId="3" borderId="10"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4"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3"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4" fillId="3" borderId="11" xfId="0" applyFont="1" applyFill="1" applyBorder="1" applyAlignment="1">
      <alignment horizontal="right" vertical="center" wrapText="1"/>
    </xf>
    <xf numFmtId="0" fontId="4" fillId="3" borderId="12" xfId="0" applyFont="1" applyFill="1" applyBorder="1" applyAlignment="1">
      <alignment horizontal="right" vertical="center" wrapText="1"/>
    </xf>
    <xf numFmtId="0" fontId="4" fillId="3" borderId="13" xfId="0" applyFont="1" applyFill="1" applyBorder="1" applyAlignment="1">
      <alignment horizontal="right" vertical="center" wrapText="1"/>
    </xf>
    <xf numFmtId="3" fontId="5" fillId="3" borderId="10" xfId="0" applyNumberFormat="1" applyFont="1" applyFill="1" applyBorder="1" applyAlignment="1">
      <alignment horizontal="center" vertical="center" wrapText="1"/>
    </xf>
    <xf numFmtId="3" fontId="5" fillId="3" borderId="4" xfId="0" applyNumberFormat="1" applyFont="1" applyFill="1" applyBorder="1" applyAlignment="1">
      <alignment horizontal="center" vertical="center" wrapText="1"/>
    </xf>
    <xf numFmtId="0" fontId="3"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9FF3C-2D5F-4869-8B5D-BDE519016B39}">
  <dimension ref="A2:M124"/>
  <sheetViews>
    <sheetView tabSelected="1" view="pageBreakPreview" topLeftCell="A103" zoomScale="85" zoomScaleNormal="100" zoomScaleSheetLayoutView="85" workbookViewId="0">
      <selection activeCell="A124" sqref="A124"/>
    </sheetView>
  </sheetViews>
  <sheetFormatPr baseColWidth="10" defaultColWidth="11.5703125" defaultRowHeight="15" x14ac:dyDescent="0.25"/>
  <cols>
    <col min="1" max="2" width="11.5703125" style="1"/>
    <col min="3" max="3" width="17.85546875" style="1" customWidth="1"/>
    <col min="4" max="4" width="15.5703125" style="1" customWidth="1"/>
    <col min="5" max="12" width="11.5703125" style="1"/>
    <col min="13" max="13" width="34.42578125" style="1" customWidth="1"/>
    <col min="14" max="16384" width="11.5703125" style="1"/>
  </cols>
  <sheetData>
    <row r="2" spans="2:10" x14ac:dyDescent="0.25">
      <c r="B2" s="1" t="s">
        <v>0</v>
      </c>
      <c r="I2" s="1" t="s">
        <v>1</v>
      </c>
    </row>
    <row r="4" spans="2:10" x14ac:dyDescent="0.25">
      <c r="D4" s="2" t="s">
        <v>2</v>
      </c>
    </row>
    <row r="7" spans="2:10" ht="15.75" thickBot="1" x14ac:dyDescent="0.3"/>
    <row r="8" spans="2:10" ht="34.5" thickBot="1" x14ac:dyDescent="0.3">
      <c r="B8" s="10" t="s">
        <v>3</v>
      </c>
      <c r="C8" s="11" t="s">
        <v>4</v>
      </c>
      <c r="D8" s="11" t="s">
        <v>5</v>
      </c>
      <c r="E8" s="11" t="s">
        <v>6</v>
      </c>
      <c r="F8" s="11" t="s">
        <v>7</v>
      </c>
      <c r="G8" s="12" t="s">
        <v>8</v>
      </c>
      <c r="H8" s="3" t="s">
        <v>9</v>
      </c>
      <c r="I8" s="12" t="s">
        <v>10</v>
      </c>
      <c r="J8" s="11" t="s">
        <v>11</v>
      </c>
    </row>
    <row r="9" spans="2:10" ht="86.25" customHeight="1" thickBot="1" x14ac:dyDescent="0.3">
      <c r="B9" s="67">
        <v>1</v>
      </c>
      <c r="C9" s="13" t="s">
        <v>12</v>
      </c>
      <c r="D9" s="14" t="s">
        <v>13</v>
      </c>
      <c r="E9" s="14" t="s">
        <v>14</v>
      </c>
      <c r="F9" s="15">
        <v>4839</v>
      </c>
      <c r="G9" s="15">
        <v>11639</v>
      </c>
      <c r="H9" s="5"/>
      <c r="I9" s="27">
        <f>ROUND(H9*F9,2)</f>
        <v>0</v>
      </c>
      <c r="J9" s="27">
        <f>ROUND(H9*G9,2)</f>
        <v>0</v>
      </c>
    </row>
    <row r="10" spans="2:10" ht="40.9" customHeight="1" x14ac:dyDescent="0.25">
      <c r="B10" s="60"/>
      <c r="C10" s="56" t="s">
        <v>15</v>
      </c>
      <c r="D10" s="16" t="s">
        <v>16</v>
      </c>
      <c r="E10" s="56" t="s">
        <v>14</v>
      </c>
      <c r="F10" s="42">
        <v>1221</v>
      </c>
      <c r="G10" s="42">
        <v>2966</v>
      </c>
      <c r="H10" s="46"/>
      <c r="I10" s="37">
        <f>ROUND(H10*F10,2)</f>
        <v>0</v>
      </c>
      <c r="J10" s="37">
        <f>ROUND(H10*G10,2)</f>
        <v>0</v>
      </c>
    </row>
    <row r="11" spans="2:10" ht="22.9" customHeight="1" thickBot="1" x14ac:dyDescent="0.3">
      <c r="B11" s="60"/>
      <c r="C11" s="57"/>
      <c r="D11" s="17" t="s">
        <v>17</v>
      </c>
      <c r="E11" s="57"/>
      <c r="F11" s="43"/>
      <c r="G11" s="43"/>
      <c r="H11" s="47"/>
      <c r="I11" s="38"/>
      <c r="J11" s="38"/>
    </row>
    <row r="12" spans="2:10" ht="15.75" thickBot="1" x14ac:dyDescent="0.3">
      <c r="B12" s="60"/>
      <c r="C12" s="62" t="s">
        <v>18</v>
      </c>
      <c r="D12" s="63"/>
      <c r="E12" s="64"/>
      <c r="F12" s="15">
        <v>6060</v>
      </c>
      <c r="G12" s="15">
        <v>14605</v>
      </c>
      <c r="H12" s="6" t="s">
        <v>19</v>
      </c>
      <c r="I12" s="28">
        <f>+I10+I9</f>
        <v>0</v>
      </c>
      <c r="J12" s="28">
        <f>+J10+J9</f>
        <v>0</v>
      </c>
    </row>
    <row r="13" spans="2:10" ht="15.75" thickBot="1" x14ac:dyDescent="0.3">
      <c r="B13" s="60"/>
      <c r="C13" s="18"/>
      <c r="D13" s="19"/>
      <c r="E13" s="17"/>
      <c r="F13" s="20"/>
      <c r="G13" s="20"/>
      <c r="H13" s="6" t="s">
        <v>20</v>
      </c>
      <c r="I13" s="28">
        <f>I12*0.16</f>
        <v>0</v>
      </c>
      <c r="J13" s="28">
        <f>J12*0.16</f>
        <v>0</v>
      </c>
    </row>
    <row r="14" spans="2:10" ht="15.75" thickBot="1" x14ac:dyDescent="0.3">
      <c r="B14" s="53"/>
      <c r="C14"/>
      <c r="D14"/>
      <c r="E14"/>
      <c r="F14"/>
      <c r="G14"/>
      <c r="H14" s="4" t="s">
        <v>18</v>
      </c>
      <c r="I14" s="27">
        <f>+I13+I12</f>
        <v>0</v>
      </c>
      <c r="J14" s="27">
        <f>+J13+J12</f>
        <v>0</v>
      </c>
    </row>
    <row r="15" spans="2:10" ht="52.5" customHeight="1" x14ac:dyDescent="0.25">
      <c r="B15" s="58">
        <v>2</v>
      </c>
      <c r="C15" s="58" t="s">
        <v>21</v>
      </c>
      <c r="D15" s="16" t="s">
        <v>22</v>
      </c>
      <c r="E15" s="56" t="s">
        <v>14</v>
      </c>
      <c r="F15" s="50">
        <v>105</v>
      </c>
      <c r="G15" s="50">
        <v>230</v>
      </c>
      <c r="H15" s="46"/>
      <c r="I15" s="37">
        <f>ROUND(H15*F15,2)</f>
        <v>0</v>
      </c>
      <c r="J15" s="37">
        <f>ROUND(H15*G15,2)</f>
        <v>0</v>
      </c>
    </row>
    <row r="16" spans="2:10" ht="15.75" thickBot="1" x14ac:dyDescent="0.3">
      <c r="B16" s="61"/>
      <c r="C16" s="59"/>
      <c r="D16" s="17" t="s">
        <v>17</v>
      </c>
      <c r="E16" s="57"/>
      <c r="F16" s="51"/>
      <c r="G16" s="51"/>
      <c r="H16" s="47"/>
      <c r="I16" s="38"/>
      <c r="J16" s="38"/>
    </row>
    <row r="17" spans="2:10" ht="15.75" thickBot="1" x14ac:dyDescent="0.3">
      <c r="B17" s="61"/>
      <c r="C17" s="62" t="s">
        <v>18</v>
      </c>
      <c r="D17" s="63"/>
      <c r="E17" s="64"/>
      <c r="F17" s="21">
        <v>105</v>
      </c>
      <c r="G17" s="21">
        <v>230</v>
      </c>
      <c r="H17" s="6" t="s">
        <v>19</v>
      </c>
      <c r="I17" s="28">
        <f>+I15</f>
        <v>0</v>
      </c>
      <c r="J17" s="28">
        <f>+J15</f>
        <v>0</v>
      </c>
    </row>
    <row r="18" spans="2:10" ht="15.75" thickBot="1" x14ac:dyDescent="0.3">
      <c r="B18" s="61"/>
      <c r="C18" s="22"/>
      <c r="D18" s="19"/>
      <c r="E18" s="17"/>
      <c r="F18" s="23"/>
      <c r="G18" s="23"/>
      <c r="H18" s="6" t="s">
        <v>20</v>
      </c>
      <c r="I18" s="28">
        <f>I17*0.16</f>
        <v>0</v>
      </c>
      <c r="J18" s="28">
        <f>J17*0.16</f>
        <v>0</v>
      </c>
    </row>
    <row r="19" spans="2:10" ht="15.75" thickBot="1" x14ac:dyDescent="0.3">
      <c r="B19" s="59"/>
      <c r="C19"/>
      <c r="D19"/>
      <c r="E19"/>
      <c r="F19"/>
      <c r="G19"/>
      <c r="H19" s="4" t="s">
        <v>18</v>
      </c>
      <c r="I19" s="27">
        <f>+I18+I17</f>
        <v>0</v>
      </c>
      <c r="J19" s="27">
        <f>+J18+J17</f>
        <v>0</v>
      </c>
    </row>
    <row r="20" spans="2:10" ht="40.9" customHeight="1" x14ac:dyDescent="0.25">
      <c r="B20" s="58">
        <v>3</v>
      </c>
      <c r="C20" s="58" t="s">
        <v>23</v>
      </c>
      <c r="D20" s="16" t="s">
        <v>24</v>
      </c>
      <c r="E20" s="56" t="s">
        <v>14</v>
      </c>
      <c r="F20" s="50">
        <v>977</v>
      </c>
      <c r="G20" s="42">
        <v>2291</v>
      </c>
      <c r="H20" s="46"/>
      <c r="I20" s="37">
        <f>ROUND(H20*F20,2)</f>
        <v>0</v>
      </c>
      <c r="J20" s="37">
        <f>ROUND(H20*G20,2)</f>
        <v>0</v>
      </c>
    </row>
    <row r="21" spans="2:10" ht="15.75" thickBot="1" x14ac:dyDescent="0.3">
      <c r="B21" s="61"/>
      <c r="C21" s="59"/>
      <c r="D21" s="17" t="s">
        <v>17</v>
      </c>
      <c r="E21" s="57"/>
      <c r="F21" s="51"/>
      <c r="G21" s="43"/>
      <c r="H21" s="47"/>
      <c r="I21" s="38"/>
      <c r="J21" s="38"/>
    </row>
    <row r="22" spans="2:10" ht="33.75" x14ac:dyDescent="0.25">
      <c r="B22" s="61"/>
      <c r="C22" s="48" t="s">
        <v>25</v>
      </c>
      <c r="D22" s="24" t="s">
        <v>24</v>
      </c>
      <c r="E22" s="48" t="s">
        <v>14</v>
      </c>
      <c r="F22" s="54">
        <v>146</v>
      </c>
      <c r="G22" s="54">
        <v>387</v>
      </c>
      <c r="H22" s="44"/>
      <c r="I22" s="35">
        <f>ROUND(H22*F22,2)</f>
        <v>0</v>
      </c>
      <c r="J22" s="35">
        <f>ROUND(H22*G22,2)</f>
        <v>0</v>
      </c>
    </row>
    <row r="23" spans="2:10" ht="15.75" thickBot="1" x14ac:dyDescent="0.3">
      <c r="B23" s="61"/>
      <c r="C23" s="49"/>
      <c r="D23" s="14" t="s">
        <v>17</v>
      </c>
      <c r="E23" s="49"/>
      <c r="F23" s="55"/>
      <c r="G23" s="55"/>
      <c r="H23" s="45"/>
      <c r="I23" s="36"/>
      <c r="J23" s="36"/>
    </row>
    <row r="24" spans="2:10" ht="40.9" customHeight="1" x14ac:dyDescent="0.25">
      <c r="B24" s="61"/>
      <c r="C24" s="58" t="s">
        <v>26</v>
      </c>
      <c r="D24" s="16" t="s">
        <v>24</v>
      </c>
      <c r="E24" s="56" t="s">
        <v>14</v>
      </c>
      <c r="F24" s="50">
        <v>610</v>
      </c>
      <c r="G24" s="42">
        <v>1392</v>
      </c>
      <c r="H24" s="46"/>
      <c r="I24" s="37">
        <f>ROUND(H24*F24,2)</f>
        <v>0</v>
      </c>
      <c r="J24" s="37">
        <f>ROUND(H24*G24,2)</f>
        <v>0</v>
      </c>
    </row>
    <row r="25" spans="2:10" ht="15.75" thickBot="1" x14ac:dyDescent="0.3">
      <c r="B25" s="61"/>
      <c r="C25" s="59"/>
      <c r="D25" s="17" t="s">
        <v>27</v>
      </c>
      <c r="E25" s="57"/>
      <c r="F25" s="51"/>
      <c r="G25" s="43"/>
      <c r="H25" s="47"/>
      <c r="I25" s="38"/>
      <c r="J25" s="38"/>
    </row>
    <row r="26" spans="2:10" ht="33.75" x14ac:dyDescent="0.25">
      <c r="B26" s="61"/>
      <c r="C26" s="48" t="s">
        <v>28</v>
      </c>
      <c r="D26" s="24" t="s">
        <v>24</v>
      </c>
      <c r="E26" s="48" t="s">
        <v>14</v>
      </c>
      <c r="F26" s="54">
        <v>126</v>
      </c>
      <c r="G26" s="54">
        <v>355</v>
      </c>
      <c r="H26" s="44"/>
      <c r="I26" s="35">
        <f>ROUND(H26*F26,2)</f>
        <v>0</v>
      </c>
      <c r="J26" s="35">
        <f>ROUND(H26*G26,2)</f>
        <v>0</v>
      </c>
    </row>
    <row r="27" spans="2:10" ht="15.75" thickBot="1" x14ac:dyDescent="0.3">
      <c r="B27" s="61"/>
      <c r="C27" s="49"/>
      <c r="D27" s="14" t="s">
        <v>27</v>
      </c>
      <c r="E27" s="49"/>
      <c r="F27" s="55"/>
      <c r="G27" s="55"/>
      <c r="H27" s="45"/>
      <c r="I27" s="36"/>
      <c r="J27" s="36"/>
    </row>
    <row r="28" spans="2:10" ht="40.9" customHeight="1" x14ac:dyDescent="0.25">
      <c r="B28" s="61"/>
      <c r="C28" s="58" t="s">
        <v>29</v>
      </c>
      <c r="D28" s="16" t="s">
        <v>24</v>
      </c>
      <c r="E28" s="56" t="s">
        <v>14</v>
      </c>
      <c r="F28" s="50">
        <v>800</v>
      </c>
      <c r="G28" s="42">
        <v>1859</v>
      </c>
      <c r="H28" s="46"/>
      <c r="I28" s="37">
        <f>ROUND(H28*F28,2)</f>
        <v>0</v>
      </c>
      <c r="J28" s="37">
        <f>ROUND(H28*G28,2)</f>
        <v>0</v>
      </c>
    </row>
    <row r="29" spans="2:10" ht="15.75" thickBot="1" x14ac:dyDescent="0.3">
      <c r="B29" s="61"/>
      <c r="C29" s="59"/>
      <c r="D29" s="17" t="s">
        <v>30</v>
      </c>
      <c r="E29" s="57"/>
      <c r="F29" s="51"/>
      <c r="G29" s="43"/>
      <c r="H29" s="47"/>
      <c r="I29" s="38"/>
      <c r="J29" s="38"/>
    </row>
    <row r="30" spans="2:10" ht="33.75" x14ac:dyDescent="0.25">
      <c r="B30" s="61"/>
      <c r="C30" s="48" t="s">
        <v>31</v>
      </c>
      <c r="D30" s="24" t="s">
        <v>24</v>
      </c>
      <c r="E30" s="48" t="s">
        <v>14</v>
      </c>
      <c r="F30" s="54">
        <v>126</v>
      </c>
      <c r="G30" s="54">
        <v>355</v>
      </c>
      <c r="H30" s="44"/>
      <c r="I30" s="35">
        <f>ROUND(H30*F30,2)</f>
        <v>0</v>
      </c>
      <c r="J30" s="35">
        <f>ROUND(H30*G30,2)</f>
        <v>0</v>
      </c>
    </row>
    <row r="31" spans="2:10" ht="15.75" thickBot="1" x14ac:dyDescent="0.3">
      <c r="B31" s="61"/>
      <c r="C31" s="49"/>
      <c r="D31" s="14" t="s">
        <v>30</v>
      </c>
      <c r="E31" s="49"/>
      <c r="F31" s="55"/>
      <c r="G31" s="55"/>
      <c r="H31" s="45"/>
      <c r="I31" s="36"/>
      <c r="J31" s="36"/>
    </row>
    <row r="32" spans="2:10" ht="40.9" customHeight="1" x14ac:dyDescent="0.25">
      <c r="B32" s="61"/>
      <c r="C32" s="58" t="s">
        <v>32</v>
      </c>
      <c r="D32" s="16" t="s">
        <v>24</v>
      </c>
      <c r="E32" s="56" t="s">
        <v>14</v>
      </c>
      <c r="F32" s="50">
        <v>799</v>
      </c>
      <c r="G32" s="42">
        <v>1854</v>
      </c>
      <c r="H32" s="46"/>
      <c r="I32" s="37">
        <f>ROUND(H32*F32,2)</f>
        <v>0</v>
      </c>
      <c r="J32" s="37">
        <f>ROUND(H32*G32,2)</f>
        <v>0</v>
      </c>
    </row>
    <row r="33" spans="2:10" ht="15.75" thickBot="1" x14ac:dyDescent="0.3">
      <c r="B33" s="61"/>
      <c r="C33" s="59"/>
      <c r="D33" s="17" t="s">
        <v>33</v>
      </c>
      <c r="E33" s="57"/>
      <c r="F33" s="51"/>
      <c r="G33" s="43"/>
      <c r="H33" s="47"/>
      <c r="I33" s="38"/>
      <c r="J33" s="38"/>
    </row>
    <row r="34" spans="2:10" ht="33.75" x14ac:dyDescent="0.25">
      <c r="B34" s="61"/>
      <c r="C34" s="48" t="s">
        <v>34</v>
      </c>
      <c r="D34" s="24" t="s">
        <v>24</v>
      </c>
      <c r="E34" s="48" t="s">
        <v>14</v>
      </c>
      <c r="F34" s="54">
        <v>126</v>
      </c>
      <c r="G34" s="54">
        <v>355</v>
      </c>
      <c r="H34" s="44"/>
      <c r="I34" s="35">
        <f>ROUND(H34*F34,2)</f>
        <v>0</v>
      </c>
      <c r="J34" s="35">
        <f>ROUND(H34*G34,2)</f>
        <v>0</v>
      </c>
    </row>
    <row r="35" spans="2:10" ht="15.75" thickBot="1" x14ac:dyDescent="0.3">
      <c r="B35" s="61"/>
      <c r="C35" s="49"/>
      <c r="D35" s="14" t="s">
        <v>33</v>
      </c>
      <c r="E35" s="49"/>
      <c r="F35" s="55"/>
      <c r="G35" s="55"/>
      <c r="H35" s="45"/>
      <c r="I35" s="36"/>
      <c r="J35" s="36"/>
    </row>
    <row r="36" spans="2:10" ht="15.75" thickBot="1" x14ac:dyDescent="0.3">
      <c r="B36" s="61"/>
      <c r="C36" s="39" t="s">
        <v>18</v>
      </c>
      <c r="D36" s="40"/>
      <c r="E36" s="41"/>
      <c r="F36" s="20">
        <v>3710</v>
      </c>
      <c r="G36" s="20">
        <v>8848</v>
      </c>
      <c r="H36" s="7" t="s">
        <v>19</v>
      </c>
      <c r="I36" s="28">
        <f>SUM(I20:I35)</f>
        <v>0</v>
      </c>
      <c r="J36" s="28">
        <f>SUM(J20:J35)</f>
        <v>0</v>
      </c>
    </row>
    <row r="37" spans="2:10" ht="15.75" thickBot="1" x14ac:dyDescent="0.3">
      <c r="B37" s="61"/>
      <c r="C37" s="25"/>
      <c r="D37" s="26"/>
      <c r="E37" s="14"/>
      <c r="F37" s="21"/>
      <c r="G37" s="21"/>
      <c r="H37" s="7" t="s">
        <v>20</v>
      </c>
      <c r="I37" s="28">
        <f>I36*0.16</f>
        <v>0</v>
      </c>
      <c r="J37" s="28">
        <f>J36*0.16</f>
        <v>0</v>
      </c>
    </row>
    <row r="38" spans="2:10" ht="15.75" thickBot="1" x14ac:dyDescent="0.3">
      <c r="B38" s="59"/>
      <c r="C38"/>
      <c r="D38"/>
      <c r="E38"/>
      <c r="F38"/>
      <c r="G38"/>
      <c r="H38" s="6" t="s">
        <v>18</v>
      </c>
      <c r="I38" s="27">
        <f>+I37+I36</f>
        <v>0</v>
      </c>
      <c r="J38" s="27">
        <f>+J37+J36</f>
        <v>0</v>
      </c>
    </row>
    <row r="39" spans="2:10" ht="33.75" x14ac:dyDescent="0.25">
      <c r="B39" s="52">
        <v>4</v>
      </c>
      <c r="C39" s="52" t="s">
        <v>35</v>
      </c>
      <c r="D39" s="24" t="s">
        <v>36</v>
      </c>
      <c r="E39" s="48" t="s">
        <v>14</v>
      </c>
      <c r="F39" s="65">
        <v>4576</v>
      </c>
      <c r="G39" s="65">
        <v>10920</v>
      </c>
      <c r="H39" s="44"/>
      <c r="I39" s="35">
        <f>ROUND(H39*F39,2)</f>
        <v>0</v>
      </c>
      <c r="J39" s="35">
        <f>ROUND(H39*G39,2)</f>
        <v>0</v>
      </c>
    </row>
    <row r="40" spans="2:10" ht="15.75" thickBot="1" x14ac:dyDescent="0.3">
      <c r="B40" s="60"/>
      <c r="C40" s="53"/>
      <c r="D40" s="14" t="s">
        <v>17</v>
      </c>
      <c r="E40" s="49"/>
      <c r="F40" s="66"/>
      <c r="G40" s="66"/>
      <c r="H40" s="45"/>
      <c r="I40" s="36"/>
      <c r="J40" s="36"/>
    </row>
    <row r="41" spans="2:10" ht="40.9" customHeight="1" x14ac:dyDescent="0.25">
      <c r="B41" s="60"/>
      <c r="C41" s="56" t="s">
        <v>37</v>
      </c>
      <c r="D41" s="16" t="s">
        <v>36</v>
      </c>
      <c r="E41" s="56" t="s">
        <v>14</v>
      </c>
      <c r="F41" s="50">
        <v>1252</v>
      </c>
      <c r="G41" s="50">
        <v>3014</v>
      </c>
      <c r="H41" s="46"/>
      <c r="I41" s="37">
        <f>ROUND(H41*F41,2)</f>
        <v>0</v>
      </c>
      <c r="J41" s="37">
        <f>ROUND(H41*G41,2)</f>
        <v>0</v>
      </c>
    </row>
    <row r="42" spans="2:10" ht="15.75" thickBot="1" x14ac:dyDescent="0.3">
      <c r="B42" s="60"/>
      <c r="C42" s="57"/>
      <c r="D42" s="17" t="s">
        <v>17</v>
      </c>
      <c r="E42" s="57"/>
      <c r="F42" s="51"/>
      <c r="G42" s="51"/>
      <c r="H42" s="47"/>
      <c r="I42" s="38"/>
      <c r="J42" s="38"/>
    </row>
    <row r="43" spans="2:10" ht="15.75" thickBot="1" x14ac:dyDescent="0.3">
      <c r="B43" s="60"/>
      <c r="C43" s="62" t="s">
        <v>18</v>
      </c>
      <c r="D43" s="63"/>
      <c r="E43" s="64"/>
      <c r="F43" s="15">
        <v>5828</v>
      </c>
      <c r="G43" s="15">
        <v>13934</v>
      </c>
      <c r="H43" s="7" t="s">
        <v>19</v>
      </c>
      <c r="I43" s="28">
        <f>SUM(I39:I42)</f>
        <v>0</v>
      </c>
      <c r="J43" s="28">
        <f>SUM(J39:J42)</f>
        <v>0</v>
      </c>
    </row>
    <row r="44" spans="2:10" ht="15.75" thickBot="1" x14ac:dyDescent="0.3">
      <c r="B44" s="60"/>
      <c r="C44" s="18"/>
      <c r="D44" s="19"/>
      <c r="E44" s="17"/>
      <c r="F44" s="23"/>
      <c r="G44" s="23"/>
      <c r="H44" s="7" t="s">
        <v>20</v>
      </c>
      <c r="I44" s="28">
        <f>I43*0.16</f>
        <v>0</v>
      </c>
      <c r="J44" s="28">
        <f>J43*0.16</f>
        <v>0</v>
      </c>
    </row>
    <row r="45" spans="2:10" ht="15.75" thickBot="1" x14ac:dyDescent="0.3">
      <c r="B45" s="53"/>
      <c r="C45"/>
      <c r="D45"/>
      <c r="E45"/>
      <c r="F45"/>
      <c r="G45"/>
      <c r="H45" s="6" t="s">
        <v>18</v>
      </c>
      <c r="I45" s="27">
        <f>+I44+I43</f>
        <v>0</v>
      </c>
      <c r="J45" s="27">
        <f>+J44+J43</f>
        <v>0</v>
      </c>
    </row>
    <row r="46" spans="2:10" ht="40.9" customHeight="1" x14ac:dyDescent="0.25">
      <c r="B46" s="58">
        <v>5</v>
      </c>
      <c r="C46" s="58" t="s">
        <v>38</v>
      </c>
      <c r="D46" s="16" t="s">
        <v>39</v>
      </c>
      <c r="E46" s="56" t="s">
        <v>14</v>
      </c>
      <c r="F46" s="50">
        <v>4674</v>
      </c>
      <c r="G46" s="50">
        <v>11218</v>
      </c>
      <c r="H46" s="46"/>
      <c r="I46" s="37">
        <f>ROUND(H46*F46,2)</f>
        <v>0</v>
      </c>
      <c r="J46" s="37">
        <f>ROUND(H46*G46,2)</f>
        <v>0</v>
      </c>
    </row>
    <row r="47" spans="2:10" ht="15.75" thickBot="1" x14ac:dyDescent="0.3">
      <c r="B47" s="61"/>
      <c r="C47" s="59"/>
      <c r="D47" s="17" t="s">
        <v>17</v>
      </c>
      <c r="E47" s="57"/>
      <c r="F47" s="51"/>
      <c r="G47" s="51"/>
      <c r="H47" s="47"/>
      <c r="I47" s="38"/>
      <c r="J47" s="38"/>
    </row>
    <row r="48" spans="2:10" ht="33.75" x14ac:dyDescent="0.25">
      <c r="B48" s="61"/>
      <c r="C48" s="48" t="s">
        <v>40</v>
      </c>
      <c r="D48" s="24" t="s">
        <v>39</v>
      </c>
      <c r="E48" s="48" t="s">
        <v>14</v>
      </c>
      <c r="F48" s="54">
        <v>1919</v>
      </c>
      <c r="G48" s="54">
        <v>4628</v>
      </c>
      <c r="H48" s="44"/>
      <c r="I48" s="35">
        <f>ROUND(H48*F48,2)</f>
        <v>0</v>
      </c>
      <c r="J48" s="35">
        <f>ROUND(H48*G48,2)</f>
        <v>0</v>
      </c>
    </row>
    <row r="49" spans="2:10" ht="15.75" thickBot="1" x14ac:dyDescent="0.3">
      <c r="B49" s="61"/>
      <c r="C49" s="49"/>
      <c r="D49" s="14" t="s">
        <v>17</v>
      </c>
      <c r="E49" s="49"/>
      <c r="F49" s="55"/>
      <c r="G49" s="55"/>
      <c r="H49" s="45"/>
      <c r="I49" s="36"/>
      <c r="J49" s="36"/>
    </row>
    <row r="50" spans="2:10" ht="15.75" thickBot="1" x14ac:dyDescent="0.3">
      <c r="B50" s="61"/>
      <c r="C50" s="39" t="s">
        <v>18</v>
      </c>
      <c r="D50" s="40"/>
      <c r="E50" s="41"/>
      <c r="F50" s="20">
        <v>6593</v>
      </c>
      <c r="G50" s="20">
        <v>15846</v>
      </c>
      <c r="H50" s="7" t="s">
        <v>19</v>
      </c>
      <c r="I50" s="28">
        <f>SUM(I46:I49)</f>
        <v>0</v>
      </c>
      <c r="J50" s="28">
        <f>SUM(J46:J49)</f>
        <v>0</v>
      </c>
    </row>
    <row r="51" spans="2:10" ht="15.75" thickBot="1" x14ac:dyDescent="0.3">
      <c r="B51" s="61"/>
      <c r="C51" s="25"/>
      <c r="D51" s="26"/>
      <c r="E51" s="14"/>
      <c r="F51" s="21"/>
      <c r="G51" s="21"/>
      <c r="H51" s="7" t="s">
        <v>20</v>
      </c>
      <c r="I51" s="28">
        <f>I50*0.16</f>
        <v>0</v>
      </c>
      <c r="J51" s="28">
        <f>J50*0.16</f>
        <v>0</v>
      </c>
    </row>
    <row r="52" spans="2:10" ht="15.75" thickBot="1" x14ac:dyDescent="0.3">
      <c r="B52" s="59"/>
      <c r="C52" s="39"/>
      <c r="D52" s="40"/>
      <c r="E52" s="41"/>
      <c r="F52" s="20"/>
      <c r="G52" s="20"/>
      <c r="H52" s="6" t="s">
        <v>18</v>
      </c>
      <c r="I52" s="27">
        <f>+I51+I50</f>
        <v>0</v>
      </c>
      <c r="J52" s="27">
        <f>+J51+J50</f>
        <v>0</v>
      </c>
    </row>
    <row r="53" spans="2:10" ht="40.9" customHeight="1" x14ac:dyDescent="0.25">
      <c r="B53" s="52">
        <v>6</v>
      </c>
      <c r="C53" s="52" t="s">
        <v>41</v>
      </c>
      <c r="D53" s="24" t="s">
        <v>42</v>
      </c>
      <c r="E53" s="48" t="s">
        <v>14</v>
      </c>
      <c r="F53" s="54">
        <v>204</v>
      </c>
      <c r="G53" s="54">
        <v>508</v>
      </c>
      <c r="H53" s="44"/>
      <c r="I53" s="35">
        <f>ROUND(H53*F53,2)</f>
        <v>0</v>
      </c>
      <c r="J53" s="35">
        <f>ROUND(H53*G53,2)</f>
        <v>0</v>
      </c>
    </row>
    <row r="54" spans="2:10" ht="15.75" thickBot="1" x14ac:dyDescent="0.3">
      <c r="B54" s="60"/>
      <c r="C54" s="53"/>
      <c r="D54" s="14" t="s">
        <v>17</v>
      </c>
      <c r="E54" s="49"/>
      <c r="F54" s="55"/>
      <c r="G54" s="55"/>
      <c r="H54" s="45"/>
      <c r="I54" s="36"/>
      <c r="J54" s="36"/>
    </row>
    <row r="55" spans="2:10" ht="40.9" customHeight="1" x14ac:dyDescent="0.25">
      <c r="B55" s="60"/>
      <c r="C55" s="56" t="s">
        <v>43</v>
      </c>
      <c r="D55" s="16" t="s">
        <v>42</v>
      </c>
      <c r="E55" s="56" t="s">
        <v>14</v>
      </c>
      <c r="F55" s="50">
        <v>92</v>
      </c>
      <c r="G55" s="50">
        <v>228</v>
      </c>
      <c r="H55" s="46"/>
      <c r="I55" s="37">
        <f>ROUND(H55*F55,2)</f>
        <v>0</v>
      </c>
      <c r="J55" s="37">
        <f>ROUND(H55*G55,2)</f>
        <v>0</v>
      </c>
    </row>
    <row r="56" spans="2:10" ht="15.75" thickBot="1" x14ac:dyDescent="0.3">
      <c r="B56" s="60"/>
      <c r="C56" s="57"/>
      <c r="D56" s="17" t="s">
        <v>17</v>
      </c>
      <c r="E56" s="57"/>
      <c r="F56" s="51"/>
      <c r="G56" s="51"/>
      <c r="H56" s="47"/>
      <c r="I56" s="38"/>
      <c r="J56" s="38"/>
    </row>
    <row r="57" spans="2:10" ht="15.75" thickBot="1" x14ac:dyDescent="0.3">
      <c r="B57" s="60"/>
      <c r="C57" s="62" t="s">
        <v>18</v>
      </c>
      <c r="D57" s="63"/>
      <c r="E57" s="64"/>
      <c r="F57" s="21">
        <v>296</v>
      </c>
      <c r="G57" s="21">
        <v>736</v>
      </c>
      <c r="H57" s="8" t="s">
        <v>19</v>
      </c>
      <c r="I57" s="28">
        <f>SUM(I53:I56)</f>
        <v>0</v>
      </c>
      <c r="J57" s="28">
        <f>SUM(J53:J56)</f>
        <v>0</v>
      </c>
    </row>
    <row r="58" spans="2:10" ht="15.75" thickBot="1" x14ac:dyDescent="0.3">
      <c r="B58" s="60"/>
      <c r="C58" s="18"/>
      <c r="D58" s="19"/>
      <c r="E58" s="17"/>
      <c r="F58" s="23"/>
      <c r="G58" s="23"/>
      <c r="H58" s="8" t="s">
        <v>20</v>
      </c>
      <c r="I58" s="28">
        <f>I57*0.16</f>
        <v>0</v>
      </c>
      <c r="J58" s="28">
        <f>J57*0.16</f>
        <v>0</v>
      </c>
    </row>
    <row r="59" spans="2:10" ht="15.75" thickBot="1" x14ac:dyDescent="0.3">
      <c r="B59" s="53"/>
      <c r="C59"/>
      <c r="D59"/>
      <c r="E59"/>
      <c r="F59"/>
      <c r="G59"/>
      <c r="H59" s="7" t="s">
        <v>18</v>
      </c>
      <c r="I59" s="27">
        <f>+I58+I57</f>
        <v>0</v>
      </c>
      <c r="J59" s="27">
        <f>+J58+J57</f>
        <v>0</v>
      </c>
    </row>
    <row r="60" spans="2:10" ht="33.75" x14ac:dyDescent="0.25">
      <c r="B60" s="58">
        <v>7</v>
      </c>
      <c r="C60" s="58" t="s">
        <v>44</v>
      </c>
      <c r="D60" s="16" t="s">
        <v>45</v>
      </c>
      <c r="E60" s="56" t="s">
        <v>14</v>
      </c>
      <c r="F60" s="50">
        <v>14</v>
      </c>
      <c r="G60" s="50">
        <v>33</v>
      </c>
      <c r="H60" s="46"/>
      <c r="I60" s="37">
        <f>ROUND(H60*F60,2)</f>
        <v>0</v>
      </c>
      <c r="J60" s="37">
        <f>ROUND(H60*G60,2)</f>
        <v>0</v>
      </c>
    </row>
    <row r="61" spans="2:10" ht="15.75" thickBot="1" x14ac:dyDescent="0.3">
      <c r="B61" s="61"/>
      <c r="C61" s="59"/>
      <c r="D61" s="17" t="s">
        <v>46</v>
      </c>
      <c r="E61" s="57"/>
      <c r="F61" s="51"/>
      <c r="G61" s="51"/>
      <c r="H61" s="47"/>
      <c r="I61" s="38"/>
      <c r="J61" s="38"/>
    </row>
    <row r="62" spans="2:10" ht="33.75" x14ac:dyDescent="0.25">
      <c r="B62" s="61"/>
      <c r="C62" s="48" t="s">
        <v>47</v>
      </c>
      <c r="D62" s="24" t="s">
        <v>48</v>
      </c>
      <c r="E62" s="48" t="s">
        <v>14</v>
      </c>
      <c r="F62" s="54">
        <v>14</v>
      </c>
      <c r="G62" s="54">
        <v>33</v>
      </c>
      <c r="H62" s="44"/>
      <c r="I62" s="35">
        <f>ROUND(H62*F62,2)</f>
        <v>0</v>
      </c>
      <c r="J62" s="35">
        <f>ROUND(H62*G62,2)</f>
        <v>0</v>
      </c>
    </row>
    <row r="63" spans="2:10" ht="15.75" thickBot="1" x14ac:dyDescent="0.3">
      <c r="B63" s="61"/>
      <c r="C63" s="49"/>
      <c r="D63" s="14" t="s">
        <v>46</v>
      </c>
      <c r="E63" s="49"/>
      <c r="F63" s="55"/>
      <c r="G63" s="55"/>
      <c r="H63" s="45"/>
      <c r="I63" s="36"/>
      <c r="J63" s="36"/>
    </row>
    <row r="64" spans="2:10" ht="33.75" x14ac:dyDescent="0.25">
      <c r="B64" s="61"/>
      <c r="C64" s="58" t="s">
        <v>49</v>
      </c>
      <c r="D64" s="16" t="s">
        <v>45</v>
      </c>
      <c r="E64" s="56" t="s">
        <v>14</v>
      </c>
      <c r="F64" s="50">
        <v>14</v>
      </c>
      <c r="G64" s="50">
        <v>33</v>
      </c>
      <c r="H64" s="46"/>
      <c r="I64" s="37">
        <f>ROUND(H64*F64,2)</f>
        <v>0</v>
      </c>
      <c r="J64" s="37">
        <f>ROUND(H64*G64,2)</f>
        <v>0</v>
      </c>
    </row>
    <row r="65" spans="2:10" ht="15.75" thickBot="1" x14ac:dyDescent="0.3">
      <c r="B65" s="61"/>
      <c r="C65" s="59"/>
      <c r="D65" s="17" t="s">
        <v>27</v>
      </c>
      <c r="E65" s="57"/>
      <c r="F65" s="51"/>
      <c r="G65" s="51"/>
      <c r="H65" s="47"/>
      <c r="I65" s="38"/>
      <c r="J65" s="38"/>
    </row>
    <row r="66" spans="2:10" ht="33.75" x14ac:dyDescent="0.25">
      <c r="B66" s="61"/>
      <c r="C66" s="48" t="s">
        <v>50</v>
      </c>
      <c r="D66" s="24" t="s">
        <v>48</v>
      </c>
      <c r="E66" s="48" t="s">
        <v>14</v>
      </c>
      <c r="F66" s="54">
        <v>14</v>
      </c>
      <c r="G66" s="54">
        <v>33</v>
      </c>
      <c r="H66" s="44"/>
      <c r="I66" s="35">
        <f>ROUND(H66*F66,2)</f>
        <v>0</v>
      </c>
      <c r="J66" s="35">
        <f>ROUND(H66*G66,2)</f>
        <v>0</v>
      </c>
    </row>
    <row r="67" spans="2:10" ht="15.75" thickBot="1" x14ac:dyDescent="0.3">
      <c r="B67" s="61"/>
      <c r="C67" s="49"/>
      <c r="D67" s="14" t="s">
        <v>27</v>
      </c>
      <c r="E67" s="49"/>
      <c r="F67" s="55"/>
      <c r="G67" s="55"/>
      <c r="H67" s="45"/>
      <c r="I67" s="36"/>
      <c r="J67" s="36"/>
    </row>
    <row r="68" spans="2:10" ht="33.75" x14ac:dyDescent="0.25">
      <c r="B68" s="61"/>
      <c r="C68" s="58" t="s">
        <v>51</v>
      </c>
      <c r="D68" s="16" t="s">
        <v>45</v>
      </c>
      <c r="E68" s="56" t="s">
        <v>14</v>
      </c>
      <c r="F68" s="50">
        <v>14</v>
      </c>
      <c r="G68" s="50">
        <v>33</v>
      </c>
      <c r="H68" s="46"/>
      <c r="I68" s="37">
        <f>ROUND(H68*F68,2)</f>
        <v>0</v>
      </c>
      <c r="J68" s="37">
        <f>ROUND(H68*G68,2)</f>
        <v>0</v>
      </c>
    </row>
    <row r="69" spans="2:10" ht="15.75" thickBot="1" x14ac:dyDescent="0.3">
      <c r="B69" s="61"/>
      <c r="C69" s="59"/>
      <c r="D69" s="17" t="s">
        <v>30</v>
      </c>
      <c r="E69" s="57"/>
      <c r="F69" s="51"/>
      <c r="G69" s="51"/>
      <c r="H69" s="47"/>
      <c r="I69" s="38"/>
      <c r="J69" s="38"/>
    </row>
    <row r="70" spans="2:10" ht="33.75" x14ac:dyDescent="0.25">
      <c r="B70" s="61"/>
      <c r="C70" s="48" t="s">
        <v>52</v>
      </c>
      <c r="D70" s="24" t="s">
        <v>48</v>
      </c>
      <c r="E70" s="48" t="s">
        <v>14</v>
      </c>
      <c r="F70" s="54">
        <v>14</v>
      </c>
      <c r="G70" s="54">
        <v>33</v>
      </c>
      <c r="H70" s="44"/>
      <c r="I70" s="35">
        <f>ROUND(H70*F70,2)</f>
        <v>0</v>
      </c>
      <c r="J70" s="35">
        <f>ROUND(H70*G70,2)</f>
        <v>0</v>
      </c>
    </row>
    <row r="71" spans="2:10" ht="15.75" thickBot="1" x14ac:dyDescent="0.3">
      <c r="B71" s="61"/>
      <c r="C71" s="49"/>
      <c r="D71" s="14" t="s">
        <v>30</v>
      </c>
      <c r="E71" s="49"/>
      <c r="F71" s="55"/>
      <c r="G71" s="55"/>
      <c r="H71" s="45"/>
      <c r="I71" s="36"/>
      <c r="J71" s="36"/>
    </row>
    <row r="72" spans="2:10" ht="33.75" x14ac:dyDescent="0.25">
      <c r="B72" s="61"/>
      <c r="C72" s="58" t="s">
        <v>53</v>
      </c>
      <c r="D72" s="16" t="s">
        <v>45</v>
      </c>
      <c r="E72" s="56" t="s">
        <v>14</v>
      </c>
      <c r="F72" s="50">
        <v>14</v>
      </c>
      <c r="G72" s="50">
        <v>33</v>
      </c>
      <c r="H72" s="46"/>
      <c r="I72" s="37">
        <f>ROUND(H72*F72,2)</f>
        <v>0</v>
      </c>
      <c r="J72" s="37">
        <f>ROUND(H72*G72,2)</f>
        <v>0</v>
      </c>
    </row>
    <row r="73" spans="2:10" ht="15.75" thickBot="1" x14ac:dyDescent="0.3">
      <c r="B73" s="61"/>
      <c r="C73" s="59"/>
      <c r="D73" s="17" t="s">
        <v>33</v>
      </c>
      <c r="E73" s="57"/>
      <c r="F73" s="51"/>
      <c r="G73" s="51"/>
      <c r="H73" s="47"/>
      <c r="I73" s="38"/>
      <c r="J73" s="38"/>
    </row>
    <row r="74" spans="2:10" ht="33.75" x14ac:dyDescent="0.25">
      <c r="B74" s="61"/>
      <c r="C74" s="48" t="s">
        <v>54</v>
      </c>
      <c r="D74" s="24" t="s">
        <v>48</v>
      </c>
      <c r="E74" s="48" t="s">
        <v>14</v>
      </c>
      <c r="F74" s="54">
        <v>14</v>
      </c>
      <c r="G74" s="54">
        <v>33</v>
      </c>
      <c r="H74" s="44"/>
      <c r="I74" s="35">
        <f>ROUND(H74*F74,2)</f>
        <v>0</v>
      </c>
      <c r="J74" s="35">
        <f>ROUND(H74*G74,2)</f>
        <v>0</v>
      </c>
    </row>
    <row r="75" spans="2:10" ht="15.75" thickBot="1" x14ac:dyDescent="0.3">
      <c r="B75" s="61"/>
      <c r="C75" s="49"/>
      <c r="D75" s="14" t="s">
        <v>33</v>
      </c>
      <c r="E75" s="49"/>
      <c r="F75" s="55"/>
      <c r="G75" s="55"/>
      <c r="H75" s="45"/>
      <c r="I75" s="36"/>
      <c r="J75" s="36"/>
    </row>
    <row r="76" spans="2:10" ht="15.75" thickBot="1" x14ac:dyDescent="0.3">
      <c r="B76" s="61"/>
      <c r="C76" s="39" t="s">
        <v>18</v>
      </c>
      <c r="D76" s="40"/>
      <c r="E76" s="41"/>
      <c r="F76" s="23">
        <v>112</v>
      </c>
      <c r="G76" s="23">
        <v>264</v>
      </c>
      <c r="H76" s="7" t="s">
        <v>19</v>
      </c>
      <c r="I76" s="28">
        <f>SUM(I60:I75)</f>
        <v>0</v>
      </c>
      <c r="J76" s="28">
        <f>SUM(J60:J75)</f>
        <v>0</v>
      </c>
    </row>
    <row r="77" spans="2:10" ht="15.75" thickBot="1" x14ac:dyDescent="0.3">
      <c r="B77" s="61"/>
      <c r="C77" s="25"/>
      <c r="D77" s="26"/>
      <c r="E77" s="14"/>
      <c r="F77" s="21"/>
      <c r="G77" s="21"/>
      <c r="H77" s="7" t="s">
        <v>20</v>
      </c>
      <c r="I77" s="28">
        <f>I76*0.16</f>
        <v>0</v>
      </c>
      <c r="J77" s="28">
        <f>J76*0.16</f>
        <v>0</v>
      </c>
    </row>
    <row r="78" spans="2:10" ht="15.75" thickBot="1" x14ac:dyDescent="0.3">
      <c r="B78" s="59"/>
      <c r="C78"/>
      <c r="D78"/>
      <c r="E78"/>
      <c r="F78"/>
      <c r="G78"/>
      <c r="H78" s="8" t="s">
        <v>18</v>
      </c>
      <c r="I78" s="27">
        <f>+I77+I76</f>
        <v>0</v>
      </c>
      <c r="J78" s="27">
        <f>+J77+J76</f>
        <v>0</v>
      </c>
    </row>
    <row r="79" spans="2:10" ht="33.75" x14ac:dyDescent="0.25">
      <c r="B79" s="52">
        <v>8</v>
      </c>
      <c r="C79" s="52" t="s">
        <v>55</v>
      </c>
      <c r="D79" s="24" t="s">
        <v>56</v>
      </c>
      <c r="E79" s="48" t="s">
        <v>14</v>
      </c>
      <c r="F79" s="54">
        <v>22</v>
      </c>
      <c r="G79" s="54">
        <v>54</v>
      </c>
      <c r="H79" s="44"/>
      <c r="I79" s="35">
        <f>ROUND(H79*F79,2)</f>
        <v>0</v>
      </c>
      <c r="J79" s="35">
        <f>ROUND(H79*G79,2)</f>
        <v>0</v>
      </c>
    </row>
    <row r="80" spans="2:10" ht="15.75" thickBot="1" x14ac:dyDescent="0.3">
      <c r="B80" s="60"/>
      <c r="C80" s="53"/>
      <c r="D80" s="14" t="s">
        <v>46</v>
      </c>
      <c r="E80" s="49"/>
      <c r="F80" s="55"/>
      <c r="G80" s="55"/>
      <c r="H80" s="45"/>
      <c r="I80" s="36"/>
      <c r="J80" s="36"/>
    </row>
    <row r="81" spans="2:10" ht="33.75" x14ac:dyDescent="0.25">
      <c r="B81" s="60"/>
      <c r="C81" s="56" t="s">
        <v>57</v>
      </c>
      <c r="D81" s="16" t="s">
        <v>58</v>
      </c>
      <c r="E81" s="56" t="s">
        <v>14</v>
      </c>
      <c r="F81" s="50">
        <v>22</v>
      </c>
      <c r="G81" s="50">
        <v>54</v>
      </c>
      <c r="H81" s="46"/>
      <c r="I81" s="37">
        <f>ROUND(H81*F81,2)</f>
        <v>0</v>
      </c>
      <c r="J81" s="37">
        <f>ROUND(H81*G81,2)</f>
        <v>0</v>
      </c>
    </row>
    <row r="82" spans="2:10" ht="15.75" thickBot="1" x14ac:dyDescent="0.3">
      <c r="B82" s="60"/>
      <c r="C82" s="57"/>
      <c r="D82" s="17" t="s">
        <v>46</v>
      </c>
      <c r="E82" s="57"/>
      <c r="F82" s="51"/>
      <c r="G82" s="51"/>
      <c r="H82" s="47"/>
      <c r="I82" s="38"/>
      <c r="J82" s="38"/>
    </row>
    <row r="83" spans="2:10" ht="33.75" x14ac:dyDescent="0.25">
      <c r="B83" s="60"/>
      <c r="C83" s="52" t="s">
        <v>59</v>
      </c>
      <c r="D83" s="24" t="s">
        <v>56</v>
      </c>
      <c r="E83" s="48" t="s">
        <v>14</v>
      </c>
      <c r="F83" s="54">
        <v>22</v>
      </c>
      <c r="G83" s="54">
        <v>54</v>
      </c>
      <c r="H83" s="44"/>
      <c r="I83" s="35">
        <f>ROUND(H83*F83,2)</f>
        <v>0</v>
      </c>
      <c r="J83" s="35">
        <f>ROUND(H83*G83,2)</f>
        <v>0</v>
      </c>
    </row>
    <row r="84" spans="2:10" ht="15.75" thickBot="1" x14ac:dyDescent="0.3">
      <c r="B84" s="60"/>
      <c r="C84" s="53"/>
      <c r="D84" s="14" t="s">
        <v>27</v>
      </c>
      <c r="E84" s="49"/>
      <c r="F84" s="55"/>
      <c r="G84" s="55"/>
      <c r="H84" s="45"/>
      <c r="I84" s="36"/>
      <c r="J84" s="36"/>
    </row>
    <row r="85" spans="2:10" ht="33.75" x14ac:dyDescent="0.25">
      <c r="B85" s="60"/>
      <c r="C85" s="56" t="s">
        <v>60</v>
      </c>
      <c r="D85" s="16" t="s">
        <v>58</v>
      </c>
      <c r="E85" s="56" t="s">
        <v>14</v>
      </c>
      <c r="F85" s="50">
        <v>22</v>
      </c>
      <c r="G85" s="50">
        <v>54</v>
      </c>
      <c r="H85" s="46"/>
      <c r="I85" s="37">
        <f>ROUND(H85*F85,2)</f>
        <v>0</v>
      </c>
      <c r="J85" s="37">
        <f>ROUND(H85*G85,2)</f>
        <v>0</v>
      </c>
    </row>
    <row r="86" spans="2:10" ht="15.75" thickBot="1" x14ac:dyDescent="0.3">
      <c r="B86" s="60"/>
      <c r="C86" s="57"/>
      <c r="D86" s="17" t="s">
        <v>27</v>
      </c>
      <c r="E86" s="57"/>
      <c r="F86" s="51"/>
      <c r="G86" s="51"/>
      <c r="H86" s="47"/>
      <c r="I86" s="38"/>
      <c r="J86" s="38"/>
    </row>
    <row r="87" spans="2:10" ht="33.75" x14ac:dyDescent="0.25">
      <c r="B87" s="60"/>
      <c r="C87" s="52" t="s">
        <v>61</v>
      </c>
      <c r="D87" s="24" t="s">
        <v>56</v>
      </c>
      <c r="E87" s="48" t="s">
        <v>14</v>
      </c>
      <c r="F87" s="54">
        <v>22</v>
      </c>
      <c r="G87" s="54">
        <v>54</v>
      </c>
      <c r="H87" s="44"/>
      <c r="I87" s="35">
        <f>ROUND(H87*F87,2)</f>
        <v>0</v>
      </c>
      <c r="J87" s="35">
        <f>ROUND(H87*G87,2)</f>
        <v>0</v>
      </c>
    </row>
    <row r="88" spans="2:10" ht="15.75" thickBot="1" x14ac:dyDescent="0.3">
      <c r="B88" s="60"/>
      <c r="C88" s="53"/>
      <c r="D88" s="14" t="s">
        <v>30</v>
      </c>
      <c r="E88" s="49"/>
      <c r="F88" s="55"/>
      <c r="G88" s="55"/>
      <c r="H88" s="45"/>
      <c r="I88" s="36"/>
      <c r="J88" s="36"/>
    </row>
    <row r="89" spans="2:10" ht="33.75" x14ac:dyDescent="0.25">
      <c r="B89" s="60"/>
      <c r="C89" s="56" t="s">
        <v>62</v>
      </c>
      <c r="D89" s="16" t="s">
        <v>58</v>
      </c>
      <c r="E89" s="56" t="s">
        <v>14</v>
      </c>
      <c r="F89" s="50">
        <v>22</v>
      </c>
      <c r="G89" s="50">
        <v>54</v>
      </c>
      <c r="H89" s="46"/>
      <c r="I89" s="37">
        <f>ROUND(H89*F89,2)</f>
        <v>0</v>
      </c>
      <c r="J89" s="37">
        <f>ROUND(H89*G89,2)</f>
        <v>0</v>
      </c>
    </row>
    <row r="90" spans="2:10" ht="15.75" thickBot="1" x14ac:dyDescent="0.3">
      <c r="B90" s="60"/>
      <c r="C90" s="57"/>
      <c r="D90" s="17" t="s">
        <v>30</v>
      </c>
      <c r="E90" s="57"/>
      <c r="F90" s="51"/>
      <c r="G90" s="51"/>
      <c r="H90" s="47"/>
      <c r="I90" s="38"/>
      <c r="J90" s="38"/>
    </row>
    <row r="91" spans="2:10" ht="33.75" x14ac:dyDescent="0.25">
      <c r="B91" s="60"/>
      <c r="C91" s="52" t="s">
        <v>63</v>
      </c>
      <c r="D91" s="24" t="s">
        <v>56</v>
      </c>
      <c r="E91" s="48" t="s">
        <v>14</v>
      </c>
      <c r="F91" s="54">
        <v>22</v>
      </c>
      <c r="G91" s="54">
        <v>54</v>
      </c>
      <c r="H91" s="44"/>
      <c r="I91" s="35">
        <f>ROUND(H91*F91,2)</f>
        <v>0</v>
      </c>
      <c r="J91" s="35">
        <f>ROUND(H91*G91,2)</f>
        <v>0</v>
      </c>
    </row>
    <row r="92" spans="2:10" ht="15.75" thickBot="1" x14ac:dyDescent="0.3">
      <c r="B92" s="60"/>
      <c r="C92" s="53"/>
      <c r="D92" s="14" t="s">
        <v>33</v>
      </c>
      <c r="E92" s="49"/>
      <c r="F92" s="55"/>
      <c r="G92" s="55"/>
      <c r="H92" s="45"/>
      <c r="I92" s="36"/>
      <c r="J92" s="36"/>
    </row>
    <row r="93" spans="2:10" ht="33.75" x14ac:dyDescent="0.25">
      <c r="B93" s="60"/>
      <c r="C93" s="56" t="s">
        <v>64</v>
      </c>
      <c r="D93" s="16" t="s">
        <v>58</v>
      </c>
      <c r="E93" s="56" t="s">
        <v>14</v>
      </c>
      <c r="F93" s="50">
        <v>22</v>
      </c>
      <c r="G93" s="50">
        <v>54</v>
      </c>
      <c r="H93" s="46"/>
      <c r="I93" s="37">
        <f>ROUND(H93*F93,2)</f>
        <v>0</v>
      </c>
      <c r="J93" s="37">
        <f>ROUND(H93*G93,2)</f>
        <v>0</v>
      </c>
    </row>
    <row r="94" spans="2:10" ht="15.75" thickBot="1" x14ac:dyDescent="0.3">
      <c r="B94" s="60"/>
      <c r="C94" s="57"/>
      <c r="D94" s="17" t="s">
        <v>33</v>
      </c>
      <c r="E94" s="57"/>
      <c r="F94" s="51"/>
      <c r="G94" s="51"/>
      <c r="H94" s="47"/>
      <c r="I94" s="38"/>
      <c r="J94" s="38"/>
    </row>
    <row r="95" spans="2:10" ht="15.75" thickBot="1" x14ac:dyDescent="0.3">
      <c r="B95" s="60"/>
      <c r="C95" s="17"/>
      <c r="D95" s="17"/>
      <c r="E95" s="17" t="s">
        <v>65</v>
      </c>
      <c r="F95" s="21">
        <v>176</v>
      </c>
      <c r="G95" s="21">
        <v>432</v>
      </c>
      <c r="H95" s="8" t="s">
        <v>19</v>
      </c>
      <c r="I95" s="28">
        <f>SUM(I79:I94)</f>
        <v>0</v>
      </c>
      <c r="J95" s="28">
        <f>SUM(J79:J94)</f>
        <v>0</v>
      </c>
    </row>
    <row r="96" spans="2:10" ht="15.75" thickBot="1" x14ac:dyDescent="0.3">
      <c r="B96" s="60"/>
      <c r="C96" s="17"/>
      <c r="D96" s="17"/>
      <c r="E96" s="17"/>
      <c r="F96" s="23"/>
      <c r="G96" s="23"/>
      <c r="H96" s="8" t="s">
        <v>20</v>
      </c>
      <c r="I96" s="28">
        <f>I95*0.16</f>
        <v>0</v>
      </c>
      <c r="J96" s="28">
        <f>J95*0.16</f>
        <v>0</v>
      </c>
    </row>
    <row r="97" spans="1:13" ht="15.75" thickBot="1" x14ac:dyDescent="0.3">
      <c r="B97" s="53"/>
      <c r="C97" s="14"/>
      <c r="D97" s="14"/>
      <c r="E97" s="14"/>
      <c r="F97" s="21"/>
      <c r="G97" s="21"/>
      <c r="H97" s="7" t="s">
        <v>18</v>
      </c>
      <c r="I97" s="27">
        <f>+I96+I95</f>
        <v>0</v>
      </c>
      <c r="J97" s="27">
        <f>+J96+J95</f>
        <v>0</v>
      </c>
    </row>
    <row r="98" spans="1:13" x14ac:dyDescent="0.25">
      <c r="I98"/>
      <c r="J98"/>
    </row>
    <row r="99" spans="1:13" ht="15.75" thickBot="1" x14ac:dyDescent="0.3">
      <c r="F99" s="29" t="s">
        <v>66</v>
      </c>
      <c r="G99" s="30"/>
      <c r="H99" s="8" t="s">
        <v>19</v>
      </c>
      <c r="I99" s="28">
        <f>+I95+I76+I57+I43+I36+I17+I12</f>
        <v>0</v>
      </c>
      <c r="J99" s="28">
        <f>+J95+J76+J57+J43+J36+J17+J12</f>
        <v>0</v>
      </c>
    </row>
    <row r="100" spans="1:13" ht="15.75" thickBot="1" x14ac:dyDescent="0.3">
      <c r="F100" s="29"/>
      <c r="G100" s="30"/>
      <c r="H100" s="8" t="s">
        <v>20</v>
      </c>
      <c r="I100" s="28">
        <f>I99*0.16</f>
        <v>0</v>
      </c>
      <c r="J100" s="28">
        <f>J99*0.16</f>
        <v>0</v>
      </c>
    </row>
    <row r="101" spans="1:13" ht="15.75" thickBot="1" x14ac:dyDescent="0.3">
      <c r="F101" s="31"/>
      <c r="G101" s="32"/>
      <c r="H101" s="7" t="s">
        <v>18</v>
      </c>
      <c r="I101" s="27">
        <f>+I100+I99</f>
        <v>0</v>
      </c>
      <c r="J101" s="27">
        <f>+J100+J99</f>
        <v>0</v>
      </c>
    </row>
    <row r="102" spans="1:13" ht="50.45" customHeight="1" x14ac:dyDescent="0.25">
      <c r="A102" s="33" t="s">
        <v>67</v>
      </c>
      <c r="B102" s="34"/>
      <c r="C102" s="34"/>
      <c r="D102" s="34"/>
      <c r="E102" s="34"/>
      <c r="F102" s="34"/>
      <c r="G102" s="34"/>
      <c r="H102" s="34"/>
      <c r="I102" s="34"/>
      <c r="J102" s="34"/>
      <c r="K102" s="34"/>
      <c r="L102" s="34"/>
      <c r="M102" s="9"/>
    </row>
    <row r="103" spans="1:13" x14ac:dyDescent="0.25">
      <c r="A103" s="34"/>
      <c r="B103" s="34"/>
      <c r="C103" s="34"/>
      <c r="D103" s="34"/>
      <c r="E103" s="34"/>
      <c r="F103" s="34"/>
      <c r="G103" s="34"/>
      <c r="H103" s="34"/>
      <c r="I103" s="34"/>
      <c r="J103" s="34"/>
      <c r="K103" s="34"/>
      <c r="L103" s="34"/>
      <c r="M103" s="9"/>
    </row>
    <row r="104" spans="1:13" x14ac:dyDescent="0.25">
      <c r="A104" s="34"/>
      <c r="B104" s="34"/>
      <c r="C104" s="34"/>
      <c r="D104" s="34"/>
      <c r="E104" s="34"/>
      <c r="F104" s="34"/>
      <c r="G104" s="34"/>
      <c r="H104" s="34"/>
      <c r="I104" s="34"/>
      <c r="J104" s="34"/>
      <c r="K104" s="34"/>
      <c r="L104" s="34"/>
      <c r="M104" s="9"/>
    </row>
    <row r="105" spans="1:13" x14ac:dyDescent="0.25">
      <c r="A105" s="34"/>
      <c r="B105" s="34"/>
      <c r="C105" s="34"/>
      <c r="D105" s="34"/>
      <c r="E105" s="34"/>
      <c r="F105" s="34"/>
      <c r="G105" s="34"/>
      <c r="H105" s="34"/>
      <c r="I105" s="34"/>
      <c r="J105" s="34"/>
      <c r="K105" s="34"/>
      <c r="L105" s="34"/>
      <c r="M105" s="9"/>
    </row>
    <row r="106" spans="1:13" x14ac:dyDescent="0.25">
      <c r="A106" s="34"/>
      <c r="B106" s="34"/>
      <c r="C106" s="34"/>
      <c r="D106" s="34"/>
      <c r="E106" s="34"/>
      <c r="F106" s="34"/>
      <c r="G106" s="34"/>
      <c r="H106" s="34"/>
      <c r="I106" s="34"/>
      <c r="J106" s="34"/>
      <c r="K106" s="34"/>
      <c r="L106" s="34"/>
      <c r="M106" s="9"/>
    </row>
    <row r="107" spans="1:13" x14ac:dyDescent="0.25">
      <c r="A107" s="34"/>
      <c r="B107" s="34"/>
      <c r="C107" s="34"/>
      <c r="D107" s="34"/>
      <c r="E107" s="34"/>
      <c r="F107" s="34"/>
      <c r="G107" s="34"/>
      <c r="H107" s="34"/>
      <c r="I107" s="34"/>
      <c r="J107" s="34"/>
      <c r="K107" s="34"/>
      <c r="L107" s="34"/>
      <c r="M107" s="9"/>
    </row>
    <row r="108" spans="1:13" x14ac:dyDescent="0.25">
      <c r="A108" s="34"/>
      <c r="B108" s="34"/>
      <c r="C108" s="34"/>
      <c r="D108" s="34"/>
      <c r="E108" s="34"/>
      <c r="F108" s="34"/>
      <c r="G108" s="34"/>
      <c r="H108" s="34"/>
      <c r="I108" s="34"/>
      <c r="J108" s="34"/>
      <c r="K108" s="34"/>
      <c r="L108" s="34"/>
      <c r="M108" s="9"/>
    </row>
    <row r="109" spans="1:13" x14ac:dyDescent="0.25">
      <c r="A109" s="34"/>
      <c r="B109" s="34"/>
      <c r="C109" s="34"/>
      <c r="D109" s="34"/>
      <c r="E109" s="34"/>
      <c r="F109" s="34"/>
      <c r="G109" s="34"/>
      <c r="H109" s="34"/>
      <c r="I109" s="34"/>
      <c r="J109" s="34"/>
      <c r="K109" s="34"/>
      <c r="L109" s="34"/>
      <c r="M109" s="9"/>
    </row>
    <row r="110" spans="1:13" x14ac:dyDescent="0.25">
      <c r="A110" s="34"/>
      <c r="B110" s="34"/>
      <c r="C110" s="34"/>
      <c r="D110" s="34"/>
      <c r="E110" s="34"/>
      <c r="F110" s="34"/>
      <c r="G110" s="34"/>
      <c r="H110" s="34"/>
      <c r="I110" s="34"/>
      <c r="J110" s="34"/>
      <c r="K110" s="34"/>
      <c r="L110" s="34"/>
      <c r="M110" s="9"/>
    </row>
    <row r="111" spans="1:13" x14ac:dyDescent="0.25">
      <c r="A111" s="34"/>
      <c r="B111" s="34"/>
      <c r="C111" s="34"/>
      <c r="D111" s="34"/>
      <c r="E111" s="34"/>
      <c r="F111" s="34"/>
      <c r="G111" s="34"/>
      <c r="H111" s="34"/>
      <c r="I111" s="34"/>
      <c r="J111" s="34"/>
      <c r="K111" s="34"/>
      <c r="L111" s="34"/>
      <c r="M111" s="9"/>
    </row>
    <row r="112" spans="1:13" x14ac:dyDescent="0.25">
      <c r="A112" s="34"/>
      <c r="B112" s="34"/>
      <c r="C112" s="34"/>
      <c r="D112" s="34"/>
      <c r="E112" s="34"/>
      <c r="F112" s="34"/>
      <c r="G112" s="34"/>
      <c r="H112" s="34"/>
      <c r="I112" s="34"/>
      <c r="J112" s="34"/>
      <c r="K112" s="34"/>
      <c r="L112" s="34"/>
      <c r="M112" s="9"/>
    </row>
    <row r="113" spans="1:13" x14ac:dyDescent="0.25">
      <c r="A113" s="34"/>
      <c r="B113" s="34"/>
      <c r="C113" s="34"/>
      <c r="D113" s="34"/>
      <c r="E113" s="34"/>
      <c r="F113" s="34"/>
      <c r="G113" s="34"/>
      <c r="H113" s="34"/>
      <c r="I113" s="34"/>
      <c r="J113" s="34"/>
      <c r="K113" s="34"/>
      <c r="L113" s="34"/>
      <c r="M113" s="9"/>
    </row>
    <row r="114" spans="1:13" x14ac:dyDescent="0.25">
      <c r="A114" s="34"/>
      <c r="B114" s="34"/>
      <c r="C114" s="34"/>
      <c r="D114" s="34"/>
      <c r="E114" s="34"/>
      <c r="F114" s="34"/>
      <c r="G114" s="34"/>
      <c r="H114" s="34"/>
      <c r="I114" s="34"/>
      <c r="J114" s="34"/>
      <c r="K114" s="34"/>
      <c r="L114" s="34"/>
      <c r="M114" s="9"/>
    </row>
    <row r="115" spans="1:13" x14ac:dyDescent="0.25">
      <c r="A115" s="34"/>
      <c r="B115" s="34"/>
      <c r="C115" s="34"/>
      <c r="D115" s="34"/>
      <c r="E115" s="34"/>
      <c r="F115" s="34"/>
      <c r="G115" s="34"/>
      <c r="H115" s="34"/>
      <c r="I115" s="34"/>
      <c r="J115" s="34"/>
      <c r="K115" s="34"/>
      <c r="L115" s="34"/>
      <c r="M115" s="9"/>
    </row>
    <row r="116" spans="1:13" x14ac:dyDescent="0.25">
      <c r="A116" s="34"/>
      <c r="B116" s="34"/>
      <c r="C116" s="34"/>
      <c r="D116" s="34"/>
      <c r="E116" s="34"/>
      <c r="F116" s="34"/>
      <c r="G116" s="34"/>
      <c r="H116" s="34"/>
      <c r="I116" s="34"/>
      <c r="J116" s="34"/>
      <c r="K116" s="34"/>
      <c r="L116" s="34"/>
      <c r="M116" s="9"/>
    </row>
    <row r="117" spans="1:13" x14ac:dyDescent="0.25">
      <c r="A117" s="34"/>
      <c r="B117" s="34"/>
      <c r="C117" s="34"/>
      <c r="D117" s="34"/>
      <c r="E117" s="34"/>
      <c r="F117" s="34"/>
      <c r="G117" s="34"/>
      <c r="H117" s="34"/>
      <c r="I117" s="34"/>
      <c r="J117" s="34"/>
      <c r="K117" s="34"/>
      <c r="L117" s="34"/>
      <c r="M117" s="9"/>
    </row>
    <row r="118" spans="1:13" x14ac:dyDescent="0.25">
      <c r="A118" s="34"/>
      <c r="B118" s="34"/>
      <c r="C118" s="34"/>
      <c r="D118" s="34"/>
      <c r="E118" s="34"/>
      <c r="F118" s="34"/>
      <c r="G118" s="34"/>
      <c r="H118" s="34"/>
      <c r="I118" s="34"/>
      <c r="J118" s="34"/>
      <c r="K118" s="34"/>
      <c r="L118" s="34"/>
      <c r="M118" s="9"/>
    </row>
    <row r="119" spans="1:13" x14ac:dyDescent="0.25">
      <c r="A119" s="34"/>
      <c r="B119" s="34"/>
      <c r="C119" s="34"/>
      <c r="D119" s="34"/>
      <c r="E119" s="34"/>
      <c r="F119" s="34"/>
      <c r="G119" s="34"/>
      <c r="H119" s="34"/>
      <c r="I119" s="34"/>
      <c r="J119" s="34"/>
      <c r="K119" s="34"/>
      <c r="L119" s="34"/>
      <c r="M119" s="9"/>
    </row>
    <row r="120" spans="1:13" x14ac:dyDescent="0.25">
      <c r="A120" s="34"/>
      <c r="B120" s="34"/>
      <c r="C120" s="34"/>
      <c r="D120" s="34"/>
      <c r="E120" s="34"/>
      <c r="F120" s="34"/>
      <c r="G120" s="34"/>
      <c r="H120" s="34"/>
      <c r="I120" s="34"/>
      <c r="J120" s="34"/>
      <c r="K120" s="34"/>
      <c r="L120" s="34"/>
      <c r="M120" s="9"/>
    </row>
    <row r="121" spans="1:13" x14ac:dyDescent="0.25">
      <c r="A121" s="34"/>
      <c r="B121" s="34"/>
      <c r="C121" s="34"/>
      <c r="D121" s="34"/>
      <c r="E121" s="34"/>
      <c r="F121" s="34"/>
      <c r="G121" s="34"/>
      <c r="H121" s="34"/>
      <c r="I121" s="34"/>
      <c r="J121" s="34"/>
      <c r="K121" s="34"/>
      <c r="L121" s="34"/>
      <c r="M121" s="9"/>
    </row>
    <row r="122" spans="1:13" x14ac:dyDescent="0.25">
      <c r="A122" s="34"/>
      <c r="B122" s="34"/>
      <c r="C122" s="34"/>
      <c r="D122" s="34"/>
      <c r="E122" s="34"/>
      <c r="F122" s="34"/>
      <c r="G122" s="34"/>
      <c r="H122" s="34"/>
      <c r="I122" s="34"/>
      <c r="J122" s="34"/>
      <c r="K122" s="34"/>
      <c r="L122" s="34"/>
      <c r="M122" s="9"/>
    </row>
    <row r="123" spans="1:13" ht="82.9" customHeight="1" x14ac:dyDescent="0.25">
      <c r="A123" s="34"/>
      <c r="B123" s="34"/>
      <c r="C123" s="34"/>
      <c r="D123" s="34"/>
      <c r="E123" s="34"/>
      <c r="F123" s="34"/>
      <c r="G123" s="34"/>
      <c r="H123" s="34"/>
      <c r="I123" s="34"/>
      <c r="J123" s="34"/>
      <c r="K123" s="34"/>
      <c r="L123" s="34"/>
      <c r="M123" s="9"/>
    </row>
    <row r="124" spans="1:13" ht="56.45" customHeight="1" x14ac:dyDescent="0.25">
      <c r="B124" s="9"/>
      <c r="C124" s="9"/>
      <c r="D124" s="9"/>
      <c r="E124" s="9"/>
      <c r="F124" s="9"/>
      <c r="G124" s="9"/>
      <c r="H124" s="9"/>
      <c r="I124" s="9"/>
      <c r="J124" s="9"/>
      <c r="K124" s="9"/>
      <c r="L124" s="9"/>
      <c r="M124" s="9"/>
    </row>
  </sheetData>
  <sheetProtection sheet="1" objects="1" scenarios="1"/>
  <mergeCells count="242">
    <mergeCell ref="B15:B19"/>
    <mergeCell ref="C15:C16"/>
    <mergeCell ref="E15:E16"/>
    <mergeCell ref="F15:F16"/>
    <mergeCell ref="G15:G16"/>
    <mergeCell ref="C17:E17"/>
    <mergeCell ref="B9:B14"/>
    <mergeCell ref="C10:C11"/>
    <mergeCell ref="E10:E11"/>
    <mergeCell ref="C12:E12"/>
    <mergeCell ref="E24:E25"/>
    <mergeCell ref="F24:F25"/>
    <mergeCell ref="G24:G25"/>
    <mergeCell ref="C26:C27"/>
    <mergeCell ref="E26:E27"/>
    <mergeCell ref="F26:F27"/>
    <mergeCell ref="G26:G27"/>
    <mergeCell ref="B20:B38"/>
    <mergeCell ref="C20:C21"/>
    <mergeCell ref="E20:E21"/>
    <mergeCell ref="F20:F21"/>
    <mergeCell ref="G20:G21"/>
    <mergeCell ref="C22:C23"/>
    <mergeCell ref="E22:E23"/>
    <mergeCell ref="F22:F23"/>
    <mergeCell ref="G22:G23"/>
    <mergeCell ref="C24:C25"/>
    <mergeCell ref="C32:C33"/>
    <mergeCell ref="E32:E33"/>
    <mergeCell ref="F32:F33"/>
    <mergeCell ref="G32:G33"/>
    <mergeCell ref="C34:C35"/>
    <mergeCell ref="E34:E35"/>
    <mergeCell ref="F34:F35"/>
    <mergeCell ref="G34:G35"/>
    <mergeCell ref="C28:C29"/>
    <mergeCell ref="E28:E29"/>
    <mergeCell ref="F28:F29"/>
    <mergeCell ref="G28:G29"/>
    <mergeCell ref="C30:C31"/>
    <mergeCell ref="E30:E31"/>
    <mergeCell ref="F30:F31"/>
    <mergeCell ref="G30:G31"/>
    <mergeCell ref="C36:E36"/>
    <mergeCell ref="B39:B45"/>
    <mergeCell ref="C39:C40"/>
    <mergeCell ref="E39:E40"/>
    <mergeCell ref="F39:F40"/>
    <mergeCell ref="G39:G40"/>
    <mergeCell ref="C41:C42"/>
    <mergeCell ref="E41:E42"/>
    <mergeCell ref="F41:F42"/>
    <mergeCell ref="G41:G42"/>
    <mergeCell ref="C43:E43"/>
    <mergeCell ref="B46:B52"/>
    <mergeCell ref="C46:C47"/>
    <mergeCell ref="E46:E47"/>
    <mergeCell ref="F46:F47"/>
    <mergeCell ref="G46:G47"/>
    <mergeCell ref="C48:C49"/>
    <mergeCell ref="E48:E49"/>
    <mergeCell ref="F48:F49"/>
    <mergeCell ref="G48:G49"/>
    <mergeCell ref="C52:E52"/>
    <mergeCell ref="B53:B59"/>
    <mergeCell ref="C53:C54"/>
    <mergeCell ref="E53:E54"/>
    <mergeCell ref="F53:F54"/>
    <mergeCell ref="G53:G54"/>
    <mergeCell ref="C55:C56"/>
    <mergeCell ref="E55:E56"/>
    <mergeCell ref="F55:F56"/>
    <mergeCell ref="G55:G56"/>
    <mergeCell ref="C57:E57"/>
    <mergeCell ref="B60:B78"/>
    <mergeCell ref="C60:C61"/>
    <mergeCell ref="E60:E61"/>
    <mergeCell ref="F60:F61"/>
    <mergeCell ref="G60:G61"/>
    <mergeCell ref="C62:C63"/>
    <mergeCell ref="E62:E63"/>
    <mergeCell ref="F62:F63"/>
    <mergeCell ref="G62:G63"/>
    <mergeCell ref="C64:C65"/>
    <mergeCell ref="E64:E65"/>
    <mergeCell ref="F64:F65"/>
    <mergeCell ref="G64:G65"/>
    <mergeCell ref="C66:C67"/>
    <mergeCell ref="E66:E67"/>
    <mergeCell ref="F66:F67"/>
    <mergeCell ref="G66:G67"/>
    <mergeCell ref="E74:E75"/>
    <mergeCell ref="F74:F75"/>
    <mergeCell ref="G74:G75"/>
    <mergeCell ref="C68:C69"/>
    <mergeCell ref="E68:E69"/>
    <mergeCell ref="F68:F69"/>
    <mergeCell ref="G68:G69"/>
    <mergeCell ref="C70:C71"/>
    <mergeCell ref="E70:E71"/>
    <mergeCell ref="F70:F71"/>
    <mergeCell ref="G70:G71"/>
    <mergeCell ref="B79:B97"/>
    <mergeCell ref="C79:C80"/>
    <mergeCell ref="E79:E80"/>
    <mergeCell ref="F79:F80"/>
    <mergeCell ref="G79:G80"/>
    <mergeCell ref="C81:C82"/>
    <mergeCell ref="E81:E82"/>
    <mergeCell ref="F81:F82"/>
    <mergeCell ref="G81:G82"/>
    <mergeCell ref="C93:C94"/>
    <mergeCell ref="E93:E94"/>
    <mergeCell ref="F93:F94"/>
    <mergeCell ref="G93:G94"/>
    <mergeCell ref="C87:C88"/>
    <mergeCell ref="E87:E88"/>
    <mergeCell ref="F87:F88"/>
    <mergeCell ref="G87:G88"/>
    <mergeCell ref="C89:C90"/>
    <mergeCell ref="E89:E90"/>
    <mergeCell ref="F89:F90"/>
    <mergeCell ref="G89:G90"/>
    <mergeCell ref="H10:H11"/>
    <mergeCell ref="I10:I11"/>
    <mergeCell ref="H15:H16"/>
    <mergeCell ref="I15:I16"/>
    <mergeCell ref="H20:H21"/>
    <mergeCell ref="I20:I21"/>
    <mergeCell ref="C91:C92"/>
    <mergeCell ref="E91:E92"/>
    <mergeCell ref="F91:F92"/>
    <mergeCell ref="G91:G92"/>
    <mergeCell ref="C83:C84"/>
    <mergeCell ref="E83:E84"/>
    <mergeCell ref="F83:F84"/>
    <mergeCell ref="G83:G84"/>
    <mergeCell ref="C85:C86"/>
    <mergeCell ref="E85:E86"/>
    <mergeCell ref="F85:F86"/>
    <mergeCell ref="G85:G86"/>
    <mergeCell ref="C76:E76"/>
    <mergeCell ref="C72:C73"/>
    <mergeCell ref="E72:E73"/>
    <mergeCell ref="F72:F73"/>
    <mergeCell ref="G72:G73"/>
    <mergeCell ref="C74:C75"/>
    <mergeCell ref="H28:H29"/>
    <mergeCell ref="I28:I29"/>
    <mergeCell ref="H30:H31"/>
    <mergeCell ref="I30:I31"/>
    <mergeCell ref="H32:H33"/>
    <mergeCell ref="I32:I33"/>
    <mergeCell ref="H22:H23"/>
    <mergeCell ref="I22:I23"/>
    <mergeCell ref="H24:H25"/>
    <mergeCell ref="I24:I25"/>
    <mergeCell ref="H26:H27"/>
    <mergeCell ref="I26:I27"/>
    <mergeCell ref="H46:H47"/>
    <mergeCell ref="I46:I47"/>
    <mergeCell ref="H48:H49"/>
    <mergeCell ref="I48:I49"/>
    <mergeCell ref="H53:H54"/>
    <mergeCell ref="I53:I54"/>
    <mergeCell ref="H34:H35"/>
    <mergeCell ref="I34:I35"/>
    <mergeCell ref="H39:H40"/>
    <mergeCell ref="I39:I40"/>
    <mergeCell ref="H41:H42"/>
    <mergeCell ref="I41:I42"/>
    <mergeCell ref="H64:H65"/>
    <mergeCell ref="I64:I65"/>
    <mergeCell ref="H66:H67"/>
    <mergeCell ref="I66:I67"/>
    <mergeCell ref="H68:H69"/>
    <mergeCell ref="I68:I69"/>
    <mergeCell ref="H55:H56"/>
    <mergeCell ref="I55:I56"/>
    <mergeCell ref="H60:H61"/>
    <mergeCell ref="I60:I61"/>
    <mergeCell ref="H62:H63"/>
    <mergeCell ref="I62:I63"/>
    <mergeCell ref="H91:H92"/>
    <mergeCell ref="I91:I92"/>
    <mergeCell ref="H93:H94"/>
    <mergeCell ref="I93:I94"/>
    <mergeCell ref="J15:J16"/>
    <mergeCell ref="J20:J21"/>
    <mergeCell ref="H85:H86"/>
    <mergeCell ref="I85:I86"/>
    <mergeCell ref="H87:H88"/>
    <mergeCell ref="I87:I88"/>
    <mergeCell ref="H89:H90"/>
    <mergeCell ref="I89:I90"/>
    <mergeCell ref="H79:H80"/>
    <mergeCell ref="I79:I80"/>
    <mergeCell ref="H81:H82"/>
    <mergeCell ref="I81:I82"/>
    <mergeCell ref="H83:H84"/>
    <mergeCell ref="I83:I84"/>
    <mergeCell ref="H70:H71"/>
    <mergeCell ref="I70:I71"/>
    <mergeCell ref="H72:H73"/>
    <mergeCell ref="I72:I73"/>
    <mergeCell ref="H74:H75"/>
    <mergeCell ref="I74:I75"/>
    <mergeCell ref="J48:J49"/>
    <mergeCell ref="J53:J54"/>
    <mergeCell ref="J34:J35"/>
    <mergeCell ref="J39:J40"/>
    <mergeCell ref="J41:J42"/>
    <mergeCell ref="J28:J29"/>
    <mergeCell ref="J30:J31"/>
    <mergeCell ref="J32:J33"/>
    <mergeCell ref="J22:J23"/>
    <mergeCell ref="J24:J25"/>
    <mergeCell ref="J26:J27"/>
    <mergeCell ref="F99:G101"/>
    <mergeCell ref="A102:L123"/>
    <mergeCell ref="J91:J92"/>
    <mergeCell ref="J93:J94"/>
    <mergeCell ref="C50:E50"/>
    <mergeCell ref="G10:G11"/>
    <mergeCell ref="F10:F11"/>
    <mergeCell ref="J10:J11"/>
    <mergeCell ref="J85:J86"/>
    <mergeCell ref="J87:J88"/>
    <mergeCell ref="J89:J90"/>
    <mergeCell ref="J79:J80"/>
    <mergeCell ref="J81:J82"/>
    <mergeCell ref="J83:J84"/>
    <mergeCell ref="J70:J71"/>
    <mergeCell ref="J72:J73"/>
    <mergeCell ref="J74:J75"/>
    <mergeCell ref="J64:J65"/>
    <mergeCell ref="J66:J67"/>
    <mergeCell ref="J68:J69"/>
    <mergeCell ref="J55:J56"/>
    <mergeCell ref="J60:J61"/>
    <mergeCell ref="J62:J63"/>
    <mergeCell ref="J46:J47"/>
  </mergeCells>
  <pageMargins left="0.70866141732283472" right="0.70866141732283472" top="0.74803149606299213" bottom="0.74803149606299213" header="0.31496062992125984" footer="0.31496062992125984"/>
  <pageSetup scale="47" orientation="portrait" verticalDpi="0" r:id="rId1"/>
  <rowBreaks count="2" manualBreakCount="2">
    <brk id="52" max="11" man="1"/>
    <brk id="78"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PROPUESTA ECO TÓNER Y REV</vt:lpstr>
      <vt:lpstr>'PROPUESTA ECO TÓNER Y REV'!Área_de_impresión</vt:lpstr>
      <vt:lpstr>'PROPUESTA ECO TÓNER Y REV'!Títulos_a_imprimir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Erick Alan Gonzalez Gomez</dc:creator>
  <cp:keywords/>
  <dc:description/>
  <cp:lastModifiedBy>Erick Alan Gonzalez Gomez</cp:lastModifiedBy>
  <cp:revision/>
  <dcterms:created xsi:type="dcterms:W3CDTF">2024-11-15T05:30:53Z</dcterms:created>
  <dcterms:modified xsi:type="dcterms:W3CDTF">2024-12-19T04:34:00Z</dcterms:modified>
  <cp:category/>
  <cp:contentStatus/>
</cp:coreProperties>
</file>